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8620" windowHeight="12465"/>
  </bookViews>
  <sheets>
    <sheet name="програм 3" sheetId="4" r:id="rId1"/>
    <sheet name="ПА 1" sheetId="5" r:id="rId2"/>
    <sheet name="ПА 2" sheetId="19" r:id="rId3"/>
    <sheet name="ПА 3" sheetId="16" r:id="rId4"/>
    <sheet name="ПЈ 1 " sheetId="10" r:id="rId5"/>
    <sheet name="ПЈ 2" sheetId="20" r:id="rId6"/>
    <sheet name="Sheet1 (2)" sheetId="13" state="hidden" r:id="rId7"/>
    <sheet name="Sheet4" sheetId="14" state="hidden" r:id="rId8"/>
    <sheet name="Sheet8" sheetId="8" state="hidden" r:id="rId9"/>
  </sheets>
  <definedNames>
    <definedName name="_xlnm._FilterDatabase" localSheetId="6" hidden="1">'Sheet1 (2)'!$C$1:$C$146</definedName>
  </definedNames>
  <calcPr calcId="124519"/>
</workbook>
</file>

<file path=xl/calcChain.xml><?xml version="1.0" encoding="utf-8"?>
<calcChain xmlns="http://schemas.openxmlformats.org/spreadsheetml/2006/main">
  <c r="Q4" i="20"/>
  <c r="A4"/>
  <c r="E2"/>
  <c r="C2"/>
  <c r="Q4" i="19"/>
  <c r="A4"/>
  <c r="E2"/>
  <c r="C2"/>
  <c r="Q4" i="10"/>
  <c r="Q4" i="16"/>
  <c r="Q4" i="5"/>
  <c r="P3" i="4"/>
  <c r="C2" i="10"/>
  <c r="C2" i="16"/>
  <c r="C2" i="5"/>
  <c r="C2" i="4"/>
  <c r="D2" i="20" s="1"/>
  <c r="E2" i="10"/>
  <c r="E2" i="16"/>
  <c r="E2" i="5"/>
  <c r="A4" i="16"/>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6" l="1"/>
  <c r="D2" i="10"/>
  <c r="D2" i="5"/>
  <c r="D2" i="19"/>
</calcChain>
</file>

<file path=xl/sharedStrings.xml><?xml version="1.0" encoding="utf-8"?>
<sst xmlns="http://schemas.openxmlformats.org/spreadsheetml/2006/main" count="763" uniqueCount="333">
  <si>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</si>
  <si>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</si>
  <si>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</si>
  <si>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</si>
  <si>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</si>
  <si>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</si>
  <si>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</si>
  <si>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</si>
  <si>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</si>
  <si>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</si>
  <si>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</si>
  <si>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</si>
  <si>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</si>
  <si>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</si>
  <si>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</si>
  <si>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</si>
  <si>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</si>
  <si>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</si>
  <si>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</si>
  <si>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</si>
  <si>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</si>
  <si>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</si>
  <si>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</si>
  <si>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</si>
  <si>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</si>
  <si>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</si>
  <si>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</si>
  <si>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</si>
  <si>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</si>
  <si>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</si>
  <si>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</si>
  <si>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</si>
  <si>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</si>
  <si>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</si>
  <si>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</si>
  <si>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</si>
  <si>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</si>
  <si>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</si>
  <si>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</si>
  <si>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</si>
  <si>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</si>
  <si>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</si>
  <si>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</si>
  <si>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</si>
  <si>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</si>
  <si>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</si>
  <si>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</si>
  <si>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</si>
  <si>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</si>
  <si>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</si>
  <si>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</si>
  <si>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</si>
  <si>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</si>
  <si>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</si>
  <si>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</si>
  <si>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</si>
  <si>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</si>
  <si>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</si>
  <si>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</si>
  <si>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</si>
  <si>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</si>
  <si>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</si>
  <si>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</si>
  <si>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</si>
  <si>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</si>
  <si>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</si>
  <si>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</si>
  <si>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</si>
  <si>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</si>
  <si>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</si>
  <si>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</si>
  <si>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</si>
  <si>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</si>
  <si>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</si>
  <si>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</si>
  <si>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</si>
  <si>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</si>
  <si>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</si>
  <si>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</si>
  <si>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</si>
  <si>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</si>
  <si>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</si>
  <si>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</si>
  <si>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</si>
  <si>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</si>
  <si>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</si>
  <si>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</si>
  <si>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</si>
  <si>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</si>
  <si>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</si>
  <si>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</si>
  <si>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</si>
  <si>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</si>
  <si>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</si>
  <si>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</si>
  <si>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</si>
  <si>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</si>
  <si>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</si>
  <si>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</si>
  <si>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</si>
  <si>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</si>
  <si>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</si>
  <si>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</si>
  <si>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</si>
  <si>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</si>
  <si>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</si>
  <si>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</si>
  <si>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</si>
  <si>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</si>
  <si>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</si>
  <si>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</si>
  <si>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</si>
  <si>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</si>
  <si>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</si>
  <si>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</si>
  <si>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</si>
  <si>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</si>
  <si>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</si>
  <si>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</si>
  <si>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</si>
  <si>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</si>
  <si>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</si>
  <si>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</si>
  <si>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</si>
  <si>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</si>
  <si>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</si>
  <si>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</si>
  <si>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</si>
  <si>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</si>
  <si>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</si>
  <si>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</si>
  <si>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</si>
  <si>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</si>
  <si>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</si>
  <si>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</si>
  <si>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</si>
  <si>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</si>
  <si>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</si>
  <si>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</si>
  <si>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</si>
  <si>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</si>
  <si>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</si>
  <si>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</si>
  <si>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</si>
  <si>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</si>
  <si>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</si>
  <si>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</si>
  <si>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</si>
  <si>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</si>
  <si>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</si>
  <si>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</si>
  <si>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</si>
  <si>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</si>
  <si>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</si>
  <si>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</si>
  <si>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</si>
  <si>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</si>
  <si>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</si>
  <si>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</si>
  <si>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</si>
  <si>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</si>
  <si>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</si>
  <si>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</si>
  <si>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</si>
  <si>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</si>
  <si>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</si>
  <si>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</si>
  <si>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</si>
  <si>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</si>
  <si>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</si>
  <si>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</si>
  <si>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</si>
  <si>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</si>
  <si>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</si>
  <si>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</si>
  <si>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</si>
  <si>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</si>
  <si>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</si>
  <si>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</si>
  <si>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</si>
  <si>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</si>
  <si>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</si>
  <si>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</si>
  <si>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</si>
  <si>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</si>
  <si>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</si>
  <si>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</si>
  <si>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</si>
  <si>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</si>
  <si>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</si>
  <si>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</si>
  <si>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</si>
  <si>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</si>
  <si>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</si>
  <si>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</si>
  <si>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</si>
  <si>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</si>
  <si>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</si>
  <si>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</si>
  <si>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</si>
  <si>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</si>
  <si>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</si>
  <si>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</si>
  <si>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</si>
  <si>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</si>
  <si>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</si>
  <si>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</si>
  <si>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</si>
  <si>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</si>
  <si>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</si>
  <si>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</si>
  <si>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</si>
  <si>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</si>
  <si>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</si>
  <si>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</si>
  <si>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</si>
  <si>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</si>
  <si>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</si>
  <si>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</si>
  <si>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</si>
  <si>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</si>
  <si>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</si>
  <si>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</si>
  <si>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</si>
  <si>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</si>
  <si>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</si>
  <si>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</si>
  <si>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</si>
  <si>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</si>
  <si>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</si>
  <si>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</si>
  <si>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</si>
  <si>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</si>
  <si>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</si>
  <si>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</si>
  <si>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</si>
  <si>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</si>
  <si>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</si>
  <si>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</si>
  <si>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</si>
  <si>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</si>
  <si>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</si>
  <si>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</si>
  <si>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</si>
  <si>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</si>
  <si>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</si>
  <si>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</si>
  <si>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</si>
  <si>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</si>
  <si>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</si>
  <si>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</si>
  <si>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</si>
  <si>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</si>
  <si>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</si>
  <si>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</si>
  <si>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</si>
  <si>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</si>
  <si>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</si>
  <si>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</si>
  <si>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</si>
  <si>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</si>
  <si>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</si>
  <si>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</si>
  <si>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</si>
  <si>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</si>
  <si>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</si>
  <si>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</si>
  <si>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</si>
  <si>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</si>
  <si>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</si>
  <si>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</si>
  <si>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</si>
  <si>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</si>
  <si>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</si>
  <si>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</si>
  <si>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</si>
  <si>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</si>
  <si>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</si>
  <si>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</si>
  <si>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Стипендирање ученика и студената</t>
  </si>
  <si>
    <t>Усвојен буџет за 2021</t>
  </si>
  <si>
    <t>Текући буџет за 2021</t>
  </si>
  <si>
    <t>Извршење у 2021</t>
  </si>
  <si>
    <t>вредност 2020.</t>
  </si>
  <si>
    <t>у 2021.</t>
  </si>
  <si>
    <t>Остварена вредност у 2021.</t>
  </si>
  <si>
    <t>4014</t>
  </si>
  <si>
    <t>Једна од надлежности локалне самоуправе  да  доноси планове и програме и спроводи пројекте локалног економског развоја, стара се о унапређењу општег оквира за привређивање у општини, промовише економске потенцијале општине, иницира усклађивање образовних профила у школама са потребама привреде, олакшава пословање постојећих привредних субјеката и подстиче оснивање нових привредних субјеката и отварање нових радних места,  општина Крупањ  је за ову надлежност преузела већу одговорност након укидања друштвене својине.  После лоших приватизација привредних субјеката дошло је девастације целокупне привреде у општини Крупањ. Општина Крупањ има Стратегију локалног одрживог развоја  у  којој су дефинисани стратешки циљеви развоја међу којима је развој инфраструктуре у циљу подстицању привредних активности, развој предузетништва, пољопривреде, туризма.  Локална самоуправа је предузела активности у циљу привлачења потенцијалних инвеститора и отварања нових радних места, као што је  куповина некадашње фабрике текстила,,Крупањке" и претварање у браунфилд локацију. Спроводе се улагања у уређење постојећих хала у овој фабрици у којој инвеститори отварају погоне за производњу. Општина Крупањ у сарадњи са Националном службом за запошљавање дужи низ година спроводи програме и мере активне политике запошљавања кроз Локални акциони план запошљавања који се усваја за сваку годину и суфинансира заједнички из средстава НСЗ и општине. За ове потребе из буџета општине издвајају се све већа средства,а већа је и заинтересованост послодаваца за ове мере. Кроз расподелу средстава за пројекте удружењима грађана из буџета се подстичу и одређена удружења из области привреде. Општина је један од суоснивача и суфинансијера Регионалне развијене агенције Подриња, Подгорине и Рађевине доо Лозница, која спроводи више програма , обука, активности  за  сектор малих и средњих предузећа и предузетништва, као и друге активности из области економског развоја.</t>
  </si>
  <si>
    <t>Повећање запослености на територији Општине Крупањ</t>
  </si>
  <si>
    <t>Број евидентираних незапослених лица на евиденцији НСЗ (разврстаних по полу и старости)</t>
  </si>
  <si>
    <t>број незапослених лица</t>
  </si>
  <si>
    <t>РЕВИТАЛИЗАЦИЈА БРАУНФИЛД ЛОКАЦИЈА ЗА ПОКРЕТАЊЕ ПРИВРЕДНИХ АКТИВНОСТИ</t>
  </si>
  <si>
    <t>Степен искоришћености ревитализованих брауфилд локација</t>
  </si>
  <si>
    <t xml:space="preserve">Потписани уговори о сарадњи са инвеститорима  </t>
  </si>
  <si>
    <t>%</t>
  </si>
  <si>
    <t>Простор локације је скоро искоришћен и издат у целости, остао је само мањи део.</t>
  </si>
  <si>
    <t>Није било</t>
  </si>
  <si>
    <t>Повећање броја запослених кроз мере активне политике запошљавања</t>
  </si>
  <si>
    <t xml:space="preserve">Број новозапослених кроз реализацију мера активне политике запошљавања </t>
  </si>
  <si>
    <t xml:space="preserve">Потписани Уговори са корисницима </t>
  </si>
  <si>
    <t>број лица</t>
  </si>
  <si>
    <t>Подстицаји града/општине за развој предузетништва</t>
  </si>
  <si>
    <t>број радњи/предузећа</t>
  </si>
  <si>
    <t>Број новооснованих предузећа/радњи уз подршку локалне самоуправе и НСЗ</t>
  </si>
  <si>
    <t>Унапређење материјалног положаја ученика и студената, мотивација за учење и останак и повратак у средину</t>
  </si>
  <si>
    <t>број ученика којима су одобрене стипендије</t>
  </si>
  <si>
    <t>број ученика</t>
  </si>
  <si>
    <t>Потписани Уговори о стипендирању са ученицима</t>
  </si>
  <si>
    <t>број студената којима су одобрене стипендије</t>
  </si>
  <si>
    <t>број студената</t>
  </si>
  <si>
    <t>Потписани Уговори о стипендирању са студентима</t>
  </si>
  <si>
    <t xml:space="preserve">1638(873 жена, 765 мушкараца), </t>
  </si>
  <si>
    <t>није било</t>
  </si>
  <si>
    <t>Извештај о раду општинске управе и НСЗ</t>
  </si>
  <si>
    <t xml:space="preserve">У оквиру ове активности планирани су трошкови учешћа општине у финансирању Регионалне Развојне Агенције Подриња, Подгорине и Рађевине доо Лозница, за коју је општина један од суоснивача. Агенција је основана у 2013.години и општина кроз чланарину  финансира трошкове једног запосленог лица и део осталих трошкова који се за сваку календарску буџетску годину прецизирају посебним Уговором о чланарини којег РРАППР-директор закључује са Општиним Крупањ- председником општине. До сада сваке године Развојна агенција Србије расписује кокурс за суфинансирање  чланарина општинама које су суоснивачи регионалних развојних агенција. Општина Крупањ је подносила захтеве од 2014.години и добијала је повраћај средстава за чланарину). За 2021.годину се такође конкурисало и добијен је  део средстава (238.000,00 дин.). Регионална Развојна Агенција Подриња Подгорине и Рађевине спроводи више програма , обука, активности  за  сектор малих и средњих предузећа и предузетништва, а детаљније информације о томе налазе се у Извештају о раду Агенције која га годишње доставља Општинском већу и СО-е Крупањ. Директни финансијски подстицаји за развој предузетништва од стране општине се највећим делом дају кроз активност Мере активне политике запошљавања, а предвиђени Локалним акционим планом запошљавања.                         </t>
  </si>
  <si>
    <r>
      <t>Општина Крупањ у свом власништву од 2013.године  поседује некадашњу фабрику текстила ,,Крупањку</t>
    </r>
    <r>
      <rPr>
        <sz val="11"/>
        <color indexed="8"/>
        <rFont val="Calibri"/>
        <family val="2"/>
      </rPr>
      <t>"</t>
    </r>
    <r>
      <rPr>
        <sz val="11"/>
        <color theme="1"/>
        <rFont val="Calibri"/>
        <family val="2"/>
        <charset val="238"/>
        <scheme val="minor"/>
      </rPr>
      <t xml:space="preserve"> са многобројним халама и простором који се може понудити потенцијалним инвеститорима. Једна хала је реконструисана и 2015. године издата турском инвеститору који је упослио 150 радника.     
И у периоду након тога реконструисано је више хала, као што је хала конфекције, компресорска хала које су издате у закуп за два послодавца од којих је један упослио 50, а други 14 запослених. У 2019 реконструисана је и адаптирана бивша зграда одржавања са котларницом  где је још један ослодавац започео производњу и упослио око 20 запослених. У овим периодима издато је и користи се 95% простора ове фабрике, па у 2021. години није било улагања у радове. 
У 2021.години кроз  субвенције фабрици Крупањци  средства су се давала за зараду директору и трошкове обезбеђења фабрике.                                                                                                                                                  </t>
    </r>
    <r>
      <rPr>
        <sz val="11"/>
        <color indexed="8"/>
        <rFont val="Calibri"/>
        <family val="2"/>
      </rPr>
      <t xml:space="preserve">Овде се планирају и средства за учешће на разним донаторским и другим пројектима на које општина конкурише. У 2021 средства су првим ребалансом Одлуке о буџету планирана за Санацију сценске расвете дома културе Библиотеке,,Политика" за суфинансирање пројекта у износу од 3,6 милиона динара (а Министарство културе и информисања је одобрило 6 милиона динара). Реализација пројекта  је завршена у другој половини године. </t>
    </r>
  </si>
  <si>
    <r>
      <rPr>
        <sz val="11"/>
        <rFont val="Calibri"/>
        <family val="2"/>
      </rPr>
      <t>За школску 2021/2022 годину  позив за доделу стипендија  није расписан  у првој половини године, већ се очекује да комисија распише позив на почетку школске, односно студентске године, а што је пракса сваке године.  За школску 2021/202</t>
    </r>
    <r>
      <rPr>
        <sz val="11"/>
        <rFont val="Calibri"/>
        <family val="2"/>
      </rPr>
      <t>2  позив је расписан у децембру месецу. Коначна листа о додели стипендија донета је 23.12.2021. године.</t>
    </r>
    <r>
      <rPr>
        <sz val="11"/>
        <color indexed="60"/>
        <rFont val="Calibri"/>
        <family val="2"/>
      </rPr>
      <t xml:space="preserve"> </t>
    </r>
    <r>
      <rPr>
        <sz val="11"/>
        <rFont val="Calibri"/>
        <family val="2"/>
      </rPr>
      <t xml:space="preserve">Укупно за ученике је одобрено 77 стипендија, а за студенте је одобрено 67 стипендија за школску 2020/2021 годину.        </t>
    </r>
    <r>
      <rPr>
        <sz val="11"/>
        <color indexed="60"/>
        <rFont val="Calibri"/>
        <family val="2"/>
      </rPr>
      <t xml:space="preserve">                                                </t>
    </r>
    <r>
      <rPr>
        <sz val="11"/>
        <color indexed="56"/>
        <rFont val="Calibri"/>
        <family val="2"/>
        <charset val="238"/>
      </rPr>
      <t xml:space="preserve">                    </t>
    </r>
    <r>
      <rPr>
        <sz val="11"/>
        <color indexed="10"/>
        <rFont val="Calibri"/>
        <family val="2"/>
      </rPr>
      <t xml:space="preserve"> </t>
    </r>
    <r>
      <rPr>
        <sz val="11"/>
        <rFont val="Calibri"/>
        <family val="2"/>
      </rPr>
      <t>Одлуком о стипендирању ученика и студената од стране Скупштине општине, образује се комисија за доделу ученичких и студентских стипендија која се углавном састоји од 5 чланова и која почиње да ради на изради потребних докумената. Одлуком се утврђују услови за остварива</t>
    </r>
    <r>
      <rPr>
        <sz val="11"/>
        <rFont val="Calibri"/>
        <family val="2"/>
      </rPr>
      <t xml:space="preserve">ње права на ученичку и студентску стипендију, поступак, начин доделе стипендија. Право остварују редовни ученици III и IV разреда Средње школе у Крупњу који имају пребивалиште на територији општине Крупањ и који су остварили просечну оцену најмање 4,5. У 2021.години право су имали ученици и 1. и 2. године средње школе за које је одвојено расписан јавни позив. Право на стипендију остварују студенти првог, другог и трећег степена студирања високошколске установе, чији је оснивач РС и финансирају се из буџета РС, који су током студирања остварили просечну оцену 7,5. У даљем поступку се доноси  и Правилник о додели стипендија ученицима и студентима и Одлука-Закључак Општинског већа о висини стипендија и броју ученика и студената, расписује се Конкурс за доделу стипендија ученицима средње школе у Крупњу и студентима високошколских установа за школску годину.  Комисија ради на спровођењу конкурса, бодовању и утврђивању прелиминарних листа и након истека рока жалбе коначних ранг листа о одобреним стипендијама. Са ученицима и студентима којима је одобрена стипендија закључују се потом уговори.         </t>
    </r>
    <r>
      <rPr>
        <sz val="11"/>
        <color indexed="56"/>
        <rFont val="Calibri"/>
        <family val="2"/>
        <charset val="238"/>
      </rPr>
      <t xml:space="preserve">          </t>
    </r>
  </si>
  <si>
    <t xml:space="preserve">За школску 2021/2022 годину  за студенте позив за доделу стипендија  није расписан  у првој половини године, већ на почетку школске, односно студентске године, а што је пракса сваке године. Позив је расписан у децембру 2021.године  и додељено је 67 стипендија студентима. У току године се наставило са исплатама дељењеним стипендијама за школску 2020/2021. </t>
  </si>
  <si>
    <r>
      <rPr>
        <sz val="11"/>
        <rFont val="Calibri"/>
        <family val="2"/>
      </rPr>
      <t>По Споразуму између Националне службе за запошљавање и Општине Крупањ II број: 400-484/2021 од 01.07.2021. године. општини Крупањ је одобрено спровођење програма и мера по Локалном акционом плану запошљавања  општине Крупањ за 2021. годину у укупном износу од 20.000.000,00 динара (од којих НСЗ  учествује са  15.000.000,00 динара., а општина са 5.000.000,00 динара). Мере које су одобрене су јавни радови за 2.368.000,00 динара, новозапошљавање 4.000.000,00 динара, самозапошљавање 12.500.000,00 динара и стручна пракса са 1.1132.000,00динара. По Споразуму и правилима  НСЗ општина своја средства од 5 милиона динара преноси у целом износу НСЗ, а она врши даља плаћања према корисницима по одобреним одлукама и потписаним уговорима. Целокупан износ средстава пренет је НСЗ од стране општине 26.07.2021.године (извод Управе за трезор бр.191)</t>
    </r>
    <r>
      <rPr>
        <sz val="11"/>
        <color indexed="10"/>
        <rFont val="Calibri"/>
        <family val="2"/>
        <charset val="238"/>
      </rPr>
      <t>.</t>
    </r>
    <r>
      <rPr>
        <sz val="11"/>
        <rFont val="Calibri"/>
        <family val="2"/>
      </rPr>
      <t xml:space="preserve"> Комисија за оцену пријава је именована од стране председника општине 18.06.2019.године, а сва 4 јавна позива су објављена 19.јула  на сајту НСЗ и општине Крупањ. Први састанак Комисије за бодовање  одржан је у августу, а потом и донета Сагласност Локалног савета за запошљавање на одобравање по поднетим захтевима,а након тога  Одлуке о одобравању средстава од НСЗ. </t>
    </r>
    <r>
      <rPr>
        <sz val="11"/>
        <color indexed="10"/>
        <rFont val="Calibri"/>
        <family val="2"/>
        <charset val="238"/>
      </rPr>
      <t xml:space="preserve">  </t>
    </r>
    <r>
      <rPr>
        <sz val="11"/>
        <rFont val="Calibri"/>
        <family val="2"/>
      </rPr>
      <t xml:space="preserve">Након тога су се склапали Уговори са корисницима програма и лицима која се ангажују. Потом су се по новопристиглим захтевима одржавале даље комисије у предвиђеним роковима и док има средстава по неким мерама. Било је мањих преусмеравања средстава са мере на меру, а што је дозвољено. Укупно до краја године потписано је 42 уговора за субвенцију за самозапошљавање (за 10.540.000,00 дин.), 19 уговора за новозапошљавање радника код постојећих послодаваца (4.750.000,00 дин.), за одобрена 4 јавна рада ангажовано 18 лица на 4 месеца ( 2.671.857,36 дин.) и за програм стручне праксе ангажовано 7 приправника код више послодаваца  (1.101.600,00 дин.). Укупно кроз ЛАПЗ 2021. укључено 86 лица кроз реализоване програме, а директно НСЗ подржала 46 лица, па је у општини Крупањ кроз све мере НСЗ у 2021. години било укључено 132 лица и реализовано скоро 30 милиона динара у општини. </t>
    </r>
  </si>
  <si>
    <t>За школску 2021/2022 годину  позив за доделу стипендија  комисија је расписала  на почетку школске, односно студентске године, а што је пракса сваке године,у децембру месецу и ове  2021.год..  У току године се наставило са плаћањем додељених  стипендија за школску 2020/2021.годину. Ове године укупно је за ученике додељено 77 стипендија , што је више у односу на планирано.</t>
  </si>
  <si>
    <t>Национална служба за запошљавање - месечни статистички билтен за децембар месец 2021.год.</t>
  </si>
  <si>
    <t xml:space="preserve">1589 (830 жена, 759 мушкараца), </t>
  </si>
  <si>
    <t>Пројекат очувања и заштите земљишта као природног ресурса</t>
  </si>
  <si>
    <t>Начелник Општинске Управе Милорад Симић(Светлана Миловановић)</t>
  </si>
  <si>
    <t>Пројекат очувања и заштите земљишта као природног ресурса у 2021.години Министраства заштите животне средине општина Крупањ је добила средстав за уређење кеја на насипу реке Ликодре. Укупна средстав за овај пројекат су 5.000,003,00 динара од чега Министарство учествује са 4.000.000,00 динара, општина Крупањ са 1.000.002,80. Закључен је уговор са Министраством бр.400-521/2021 од 12.07.2021.године. Документација за јавну набавку је објављена на порталу јавних набавки дана 22.09.2021.године са одређеним роком за достављањем понуда-07.10.2021.године.Одлука о додели уговора донета је дана 12.10.2021.године,а објављена на порталу 13.10.2021.године. Уговор са најповољнијим понуђачем СГР "Развој Марковић" Крупањ закључен је дана 28.10.2021.године. Овим пројектом планирано је уређење насипа од 1.300 метара,  којим ће бити уклоњени и последњи трагови катастрофалних поплава из маја 2014.године, заштитини зелени појас додатно ће смањинити последице ерозвног деловања у  овом подручију и уједно побољшати квалитет живота становништва општине Крупањ увођењем новог рекреативног садржаја.                                                                                             Извршени су припремни радови и испостављена је прва привремена ситуација у вредности од 1.120.440,00 динара са ПДВ-ом.                                                                                                                                                        Реализација пројекта се наставља у 2022.години када се створе одговарајући временски услови. Завршетак радова се очекује у првој половини 2022.године.</t>
  </si>
  <si>
    <t>Уређење градског насипа поред реке Ликодре и заштита ерозивних процеса и животне средине што доприноси и унапређењу туристичке инфраструктуре</t>
  </si>
  <si>
    <t>Због уласка у зимски период нису могли бити извршени радови.Одађени су припремни радови,очекује се наставк и завршетак радова у првој половини 2022.године.</t>
  </si>
  <si>
    <t>Дужина урађеног насипа</t>
  </si>
  <si>
    <t>метри</t>
  </si>
  <si>
    <t>Записник о примопредаји изведених радова</t>
  </si>
  <si>
    <t>Никола Блаженковић - помоћник Председника општине, (Јелена Теодоровић)</t>
  </si>
  <si>
    <t>Начелник Општинске Управе, Јелена Теодоровић</t>
  </si>
  <si>
    <t>4044</t>
  </si>
</sst>
</file>

<file path=xl/styles.xml><?xml version="1.0" encoding="utf-8"?>
<styleSheet xmlns="http://schemas.openxmlformats.org/spreadsheetml/2006/main">
  <numFmts count="1">
    <numFmt numFmtId="164" formatCode="0.0%"/>
  </numFmts>
  <fonts count="34">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indexed="8"/>
      <name val="Calibri"/>
      <family val="2"/>
      <charset val="238"/>
    </font>
    <font>
      <sz val="10"/>
      <color indexed="8"/>
      <name val="Arial"/>
      <family val="2"/>
    </font>
    <font>
      <sz val="11"/>
      <color indexed="10"/>
      <name val="Calibri"/>
      <family val="2"/>
      <charset val="238"/>
    </font>
    <font>
      <sz val="11"/>
      <color indexed="8"/>
      <name val="Calibri"/>
      <family val="2"/>
    </font>
    <font>
      <sz val="11"/>
      <name val="Calibri"/>
      <family val="2"/>
    </font>
    <font>
      <sz val="11"/>
      <color indexed="56"/>
      <name val="Calibri"/>
      <family val="2"/>
      <charset val="238"/>
    </font>
    <font>
      <sz val="11"/>
      <color indexed="60"/>
      <name val="Calibri"/>
      <family val="2"/>
    </font>
    <font>
      <sz val="11"/>
      <color indexed="10"/>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color rgb="FF002060"/>
      <name val="Arial"/>
      <family val="2"/>
    </font>
    <font>
      <sz val="11"/>
      <color rgb="FF002060"/>
      <name val="Calibri"/>
      <family val="2"/>
      <charset val="238"/>
      <scheme val="minor"/>
    </font>
    <font>
      <b/>
      <sz val="10"/>
      <color theme="1"/>
      <name val="Calibri"/>
      <family val="2"/>
      <charset val="204"/>
      <scheme val="minor"/>
    </font>
    <font>
      <sz val="11"/>
      <color rgb="FFFF0000"/>
      <name val="Calibri"/>
      <family val="2"/>
    </font>
    <font>
      <sz val="11"/>
      <color rgb="FFFF0000"/>
      <name val="Calibri"/>
      <family val="2"/>
      <charset val="238"/>
      <scheme val="minor"/>
    </font>
    <font>
      <sz val="11"/>
      <color rgb="FF002060"/>
      <name val="Calibri"/>
      <family val="2"/>
    </font>
    <font>
      <sz val="10"/>
      <name val="Calibri"/>
      <family val="2"/>
      <charset val="238"/>
      <scheme val="minor"/>
    </font>
    <font>
      <b/>
      <sz val="11"/>
      <name val="Calibri"/>
      <family val="2"/>
      <scheme val="minor"/>
    </font>
    <font>
      <sz val="10"/>
      <color theme="1"/>
      <name val="Calibri"/>
      <family val="2"/>
      <charset val="238"/>
      <scheme val="minor"/>
    </font>
    <font>
      <b/>
      <sz val="10"/>
      <name val="Calibri"/>
      <family val="2"/>
      <charset val="238"/>
      <scheme val="minor"/>
    </font>
    <font>
      <sz val="11"/>
      <name val="Calibri"/>
      <family val="2"/>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7">
    <xf numFmtId="0" fontId="0" fillId="0" borderId="0"/>
    <xf numFmtId="164" fontId="4" fillId="0" borderId="0" applyFont="0" applyFill="0" applyBorder="0" applyAlignment="0" applyProtection="0"/>
    <xf numFmtId="0" fontId="13" fillId="0" borderId="0"/>
    <xf numFmtId="0" fontId="3" fillId="0" borderId="0"/>
    <xf numFmtId="0" fontId="14" fillId="0" borderId="0" applyBorder="0"/>
    <xf numFmtId="0" fontId="15" fillId="0" borderId="0"/>
    <xf numFmtId="0" fontId="12" fillId="0" borderId="0"/>
  </cellStyleXfs>
  <cellXfs count="147">
    <xf numFmtId="0" fontId="0" fillId="0" borderId="0" xfId="0"/>
    <xf numFmtId="0" fontId="19" fillId="0" borderId="0" xfId="0" applyFont="1" applyBorder="1" applyAlignment="1">
      <alignment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49" fontId="0" fillId="0" borderId="0" xfId="0" applyNumberFormat="1"/>
    <xf numFmtId="0" fontId="17" fillId="0" borderId="0" xfId="0" applyFont="1" applyBorder="1" applyAlignment="1">
      <alignment horizontal="left" vertical="top" wrapText="1"/>
    </xf>
    <xf numFmtId="0" fontId="0" fillId="0" borderId="0" xfId="0" applyNumberFormat="1"/>
    <xf numFmtId="0" fontId="0" fillId="0" borderId="0" xfId="0" applyFill="1"/>
    <xf numFmtId="0" fontId="15" fillId="0" borderId="0" xfId="5"/>
    <xf numFmtId="0" fontId="1" fillId="0" borderId="0" xfId="6" applyFont="1" applyAlignment="1">
      <alignment vertical="top"/>
    </xf>
    <xf numFmtId="0" fontId="2" fillId="0" borderId="0" xfId="6" applyFont="1" applyAlignment="1">
      <alignment vertical="top"/>
    </xf>
    <xf numFmtId="0" fontId="12" fillId="0" borderId="0" xfId="6"/>
    <xf numFmtId="0" fontId="1" fillId="0" borderId="0" xfId="6" quotePrefix="1" applyFont="1" applyAlignment="1">
      <alignment vertical="top"/>
    </xf>
    <xf numFmtId="0" fontId="1" fillId="0" borderId="0" xfId="6" applyFont="1" applyAlignment="1"/>
    <xf numFmtId="0" fontId="12" fillId="0" borderId="0" xfId="6"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3" fontId="0" fillId="0" borderId="0" xfId="0" applyNumberFormat="1"/>
    <xf numFmtId="3" fontId="1" fillId="0" borderId="2" xfId="4" applyNumberFormat="1" applyFont="1" applyFill="1" applyBorder="1" applyAlignment="1">
      <alignment horizontal="right" wrapText="1"/>
    </xf>
    <xf numFmtId="3" fontId="1" fillId="0" borderId="3" xfId="4" applyNumberFormat="1" applyFont="1" applyFill="1" applyBorder="1" applyAlignment="1">
      <alignment horizontal="right" wrapText="1"/>
    </xf>
    <xf numFmtId="3" fontId="1" fillId="0" borderId="1" xfId="4" applyNumberFormat="1" applyFont="1" applyFill="1" applyBorder="1" applyAlignment="1">
      <alignment horizontal="right" wrapText="1"/>
    </xf>
    <xf numFmtId="3" fontId="5" fillId="0" borderId="2" xfId="1" applyNumberFormat="1" applyFont="1" applyFill="1" applyBorder="1" applyAlignment="1">
      <alignment horizontal="right"/>
    </xf>
    <xf numFmtId="3" fontId="5" fillId="0" borderId="3" xfId="1" applyNumberFormat="1" applyFont="1" applyFill="1" applyBorder="1" applyAlignment="1">
      <alignment horizontal="right"/>
    </xf>
    <xf numFmtId="3" fontId="5" fillId="0" borderId="1" xfId="1" applyNumberFormat="1" applyFont="1" applyFill="1" applyBorder="1" applyAlignment="1">
      <alignment horizontal="right"/>
    </xf>
    <xf numFmtId="49" fontId="0" fillId="3" borderId="0" xfId="0" applyNumberFormat="1" applyFill="1" applyAlignment="1">
      <alignment horizontal="center"/>
    </xf>
    <xf numFmtId="0" fontId="0" fillId="0" borderId="0" xfId="0" applyFont="1"/>
    <xf numFmtId="0" fontId="20" fillId="2" borderId="19"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2" fillId="0" borderId="0" xfId="0" applyFont="1"/>
    <xf numFmtId="3" fontId="23" fillId="0" borderId="1" xfId="4" applyNumberFormat="1" applyFont="1" applyFill="1" applyBorder="1" applyAlignment="1">
      <alignment horizontal="right" wrapText="1"/>
    </xf>
    <xf numFmtId="3" fontId="23" fillId="0" borderId="3" xfId="4" applyNumberFormat="1" applyFont="1" applyFill="1" applyBorder="1" applyAlignment="1">
      <alignment horizontal="right" wrapText="1"/>
    </xf>
    <xf numFmtId="164" fontId="24" fillId="0" borderId="1" xfId="0" applyNumberFormat="1" applyFont="1" applyBorder="1"/>
    <xf numFmtId="0" fontId="29" fillId="0" borderId="17" xfId="0" applyFont="1" applyBorder="1" applyAlignment="1">
      <alignment vertical="center" wrapText="1"/>
    </xf>
    <xf numFmtId="0" fontId="29" fillId="0" borderId="18" xfId="0" applyFont="1" applyBorder="1" applyAlignment="1">
      <alignment vertical="center" wrapText="1"/>
    </xf>
    <xf numFmtId="0" fontId="30" fillId="0" borderId="2" xfId="0" applyFont="1" applyBorder="1" applyAlignment="1">
      <alignment horizontal="left" vertical="top"/>
    </xf>
    <xf numFmtId="0" fontId="31" fillId="0" borderId="17" xfId="0" applyFont="1" applyBorder="1" applyAlignment="1">
      <alignment vertical="center" wrapText="1"/>
    </xf>
    <xf numFmtId="9" fontId="31" fillId="0" borderId="17" xfId="0" applyNumberFormat="1" applyFont="1" applyBorder="1" applyAlignment="1">
      <alignment vertical="center" wrapText="1"/>
    </xf>
    <xf numFmtId="0" fontId="31" fillId="0" borderId="18" xfId="0" applyFont="1" applyBorder="1" applyAlignment="1">
      <alignment vertical="center" wrapText="1"/>
    </xf>
    <xf numFmtId="0" fontId="16" fillId="0" borderId="1" xfId="0" applyFont="1" applyBorder="1" applyAlignment="1">
      <alignment horizontal="left" vertical="top"/>
    </xf>
    <xf numFmtId="0" fontId="32" fillId="0" borderId="17" xfId="0" applyFont="1" applyBorder="1" applyAlignment="1">
      <alignment vertical="center" wrapText="1"/>
    </xf>
    <xf numFmtId="0" fontId="29" fillId="0" borderId="2" xfId="0" applyFont="1" applyBorder="1" applyAlignment="1">
      <alignment horizontal="left" vertical="top" wrapText="1"/>
    </xf>
    <xf numFmtId="0" fontId="29" fillId="0" borderId="12" xfId="0" applyFont="1" applyBorder="1" applyAlignment="1">
      <alignment horizontal="left" vertical="top" wrapText="1"/>
    </xf>
    <xf numFmtId="0" fontId="29" fillId="0" borderId="3" xfId="0" applyFont="1" applyBorder="1" applyAlignment="1">
      <alignment horizontal="left" vertical="top" wrapText="1"/>
    </xf>
    <xf numFmtId="0" fontId="0" fillId="0" borderId="4" xfId="0" applyBorder="1" applyAlignment="1">
      <alignment horizontal="left"/>
    </xf>
    <xf numFmtId="0" fontId="0" fillId="3" borderId="2" xfId="0" applyFill="1" applyBorder="1" applyAlignment="1">
      <alignment horizontal="center"/>
    </xf>
    <xf numFmtId="0" fontId="0" fillId="3" borderId="12" xfId="0" applyFill="1" applyBorder="1" applyAlignment="1">
      <alignment horizontal="center"/>
    </xf>
    <xf numFmtId="0" fontId="0" fillId="3" borderId="3" xfId="0" applyFill="1" applyBorder="1" applyAlignment="1">
      <alignment horizontal="center"/>
    </xf>
    <xf numFmtId="0" fontId="0" fillId="0" borderId="2" xfId="0" applyBorder="1" applyAlignment="1">
      <alignment horizontal="left" vertical="top"/>
    </xf>
    <xf numFmtId="0" fontId="0" fillId="0" borderId="12" xfId="0" applyBorder="1" applyAlignment="1">
      <alignment horizontal="left" vertical="top"/>
    </xf>
    <xf numFmtId="0" fontId="0" fillId="0" borderId="3" xfId="0" applyBorder="1" applyAlignment="1">
      <alignment horizontal="left" vertical="top"/>
    </xf>
    <xf numFmtId="0" fontId="21" fillId="0" borderId="20" xfId="0" applyFont="1" applyBorder="1" applyAlignment="1">
      <alignment horizontal="left" vertical="top"/>
    </xf>
    <xf numFmtId="0" fontId="21" fillId="0" borderId="0" xfId="0" applyFont="1" applyAlignment="1">
      <alignment horizontal="left" vertical="top"/>
    </xf>
    <xf numFmtId="0" fontId="29" fillId="0" borderId="5" xfId="0" applyFont="1" applyBorder="1" applyAlignment="1">
      <alignment horizontal="left" vertical="top" wrapText="1"/>
    </xf>
    <xf numFmtId="0" fontId="29" fillId="0" borderId="6" xfId="0" applyFont="1" applyBorder="1" applyAlignment="1">
      <alignment horizontal="left" vertical="top" wrapText="1"/>
    </xf>
    <xf numFmtId="0" fontId="29" fillId="0" borderId="7" xfId="0" applyFont="1" applyBorder="1" applyAlignment="1">
      <alignment horizontal="left" vertical="top" wrapText="1"/>
    </xf>
    <xf numFmtId="0" fontId="29" fillId="0" borderId="10" xfId="0" applyFont="1" applyBorder="1" applyAlignment="1">
      <alignment horizontal="left" vertical="top" wrapText="1"/>
    </xf>
    <xf numFmtId="0" fontId="29" fillId="0" borderId="4" xfId="0" applyFont="1" applyBorder="1" applyAlignment="1">
      <alignment horizontal="left" vertical="top" wrapText="1"/>
    </xf>
    <xf numFmtId="0" fontId="29" fillId="0" borderId="11" xfId="0" applyFont="1" applyBorder="1" applyAlignment="1">
      <alignment horizontal="left" vertical="top" wrapText="1"/>
    </xf>
    <xf numFmtId="0" fontId="25" fillId="0" borderId="4" xfId="0" applyFont="1" applyBorder="1" applyAlignment="1">
      <alignment horizontal="center"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11" xfId="0" applyBorder="1" applyAlignment="1">
      <alignment horizontal="left" vertical="top" wrapText="1"/>
    </xf>
    <xf numFmtId="0" fontId="21" fillId="2" borderId="21"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30" fillId="0" borderId="2" xfId="0" applyFont="1" applyBorder="1" applyAlignment="1">
      <alignment horizontal="left" vertical="top"/>
    </xf>
    <xf numFmtId="0" fontId="30" fillId="0" borderId="12" xfId="0" applyFont="1" applyBorder="1" applyAlignment="1">
      <alignment horizontal="left" vertical="top"/>
    </xf>
    <xf numFmtId="0" fontId="30" fillId="0" borderId="3" xfId="0" applyFont="1" applyBorder="1" applyAlignment="1">
      <alignment horizontal="left" vertical="top"/>
    </xf>
    <xf numFmtId="0" fontId="31" fillId="0" borderId="2" xfId="0" applyFont="1" applyBorder="1" applyAlignment="1">
      <alignment horizontal="left" vertical="top" wrapText="1"/>
    </xf>
    <xf numFmtId="0" fontId="31" fillId="0" borderId="12" xfId="0" applyFont="1" applyBorder="1" applyAlignment="1">
      <alignment horizontal="left" vertical="top" wrapText="1"/>
    </xf>
    <xf numFmtId="0" fontId="31" fillId="0" borderId="3" xfId="0" applyFont="1" applyBorder="1" applyAlignment="1">
      <alignment horizontal="left" vertical="top" wrapText="1"/>
    </xf>
    <xf numFmtId="0" fontId="16" fillId="0" borderId="2" xfId="0" applyFont="1" applyBorder="1" applyAlignment="1">
      <alignment horizontal="left" vertical="top" wrapText="1"/>
    </xf>
    <xf numFmtId="0" fontId="16" fillId="0" borderId="12" xfId="0" applyFont="1" applyBorder="1" applyAlignment="1">
      <alignment horizontal="left" vertical="top" wrapText="1"/>
    </xf>
    <xf numFmtId="0" fontId="16" fillId="0" borderId="3" xfId="0" applyFont="1" applyBorder="1" applyAlignment="1">
      <alignment horizontal="left" vertical="top" wrapText="1"/>
    </xf>
    <xf numFmtId="0" fontId="20" fillId="2"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0" borderId="20" xfId="0" applyFont="1" applyBorder="1" applyAlignment="1">
      <alignment horizontal="left" vertical="top"/>
    </xf>
    <xf numFmtId="0" fontId="20" fillId="0" borderId="0" xfId="0" applyFont="1" applyAlignment="1">
      <alignment horizontal="left" vertical="top"/>
    </xf>
    <xf numFmtId="0" fontId="31" fillId="0" borderId="5" xfId="0" applyFont="1" applyBorder="1" applyAlignment="1">
      <alignment horizontal="left" vertical="top" wrapText="1"/>
    </xf>
    <xf numFmtId="0" fontId="31" fillId="0" borderId="6" xfId="0" applyFont="1" applyBorder="1" applyAlignment="1">
      <alignment horizontal="left" vertical="top" wrapText="1"/>
    </xf>
    <xf numFmtId="0" fontId="31" fillId="0" borderId="7" xfId="0" applyFont="1" applyBorder="1" applyAlignment="1">
      <alignment horizontal="left" vertical="top" wrapText="1"/>
    </xf>
    <xf numFmtId="0" fontId="31" fillId="0" borderId="10" xfId="0" applyFont="1" applyBorder="1" applyAlignment="1">
      <alignment horizontal="left" vertical="top" wrapText="1"/>
    </xf>
    <xf numFmtId="0" fontId="31" fillId="0" borderId="4" xfId="0" applyFont="1" applyBorder="1" applyAlignment="1">
      <alignment horizontal="left" vertical="top" wrapText="1"/>
    </xf>
    <xf numFmtId="0" fontId="31" fillId="0" borderId="11" xfId="0" applyFont="1" applyBorder="1" applyAlignment="1">
      <alignment horizontal="left" vertical="top" wrapText="1"/>
    </xf>
    <xf numFmtId="49" fontId="0" fillId="0" borderId="2" xfId="0" applyNumberFormat="1" applyBorder="1" applyAlignment="1">
      <alignment horizontal="left" vertical="top"/>
    </xf>
    <xf numFmtId="49" fontId="0" fillId="0" borderId="4" xfId="0" applyNumberFormat="1" applyBorder="1" applyAlignment="1">
      <alignment horizontal="left" vertical="top"/>
    </xf>
    <xf numFmtId="49" fontId="0" fillId="0" borderId="11" xfId="0" applyNumberFormat="1" applyBorder="1" applyAlignment="1">
      <alignment horizontal="left" vertical="top"/>
    </xf>
    <xf numFmtId="0" fontId="0" fillId="0" borderId="2" xfId="0" applyBorder="1" applyAlignment="1">
      <alignment horizontal="center" vertical="top"/>
    </xf>
    <xf numFmtId="0" fontId="0" fillId="0" borderId="12" xfId="0" applyBorder="1" applyAlignment="1">
      <alignment horizontal="center" vertical="top"/>
    </xf>
    <xf numFmtId="0" fontId="0" fillId="0" borderId="3" xfId="0" applyBorder="1" applyAlignment="1">
      <alignment horizontal="center" vertical="top"/>
    </xf>
    <xf numFmtId="0" fontId="26" fillId="0" borderId="5" xfId="0" applyFont="1" applyBorder="1" applyAlignment="1">
      <alignment horizontal="left" vertical="top" wrapText="1"/>
    </xf>
    <xf numFmtId="0" fontId="27" fillId="0" borderId="6" xfId="0" applyFont="1" applyBorder="1" applyAlignment="1">
      <alignment horizontal="left" vertical="top" wrapText="1"/>
    </xf>
    <xf numFmtId="0" fontId="27" fillId="0" borderId="7" xfId="0" applyFont="1" applyBorder="1" applyAlignment="1">
      <alignment horizontal="left" vertical="top" wrapText="1"/>
    </xf>
    <xf numFmtId="0" fontId="27" fillId="0" borderId="8" xfId="0" applyFont="1" applyBorder="1" applyAlignment="1">
      <alignment horizontal="left" vertical="top" wrapText="1"/>
    </xf>
    <xf numFmtId="0" fontId="27" fillId="0" borderId="0" xfId="0" applyFont="1" applyBorder="1" applyAlignment="1">
      <alignment horizontal="left" vertical="top" wrapText="1"/>
    </xf>
    <xf numFmtId="0" fontId="27" fillId="0" borderId="9" xfId="0" applyFont="1" applyBorder="1" applyAlignment="1">
      <alignment horizontal="left" vertical="top" wrapText="1"/>
    </xf>
    <xf numFmtId="0" fontId="27" fillId="0" borderId="10" xfId="0" applyFont="1" applyBorder="1" applyAlignment="1">
      <alignment horizontal="left" vertical="top" wrapText="1"/>
    </xf>
    <xf numFmtId="0" fontId="27" fillId="0" borderId="4" xfId="0" applyFont="1" applyBorder="1" applyAlignment="1">
      <alignment horizontal="left" vertical="top" wrapText="1"/>
    </xf>
    <xf numFmtId="0" fontId="27" fillId="0" borderId="11" xfId="0" applyFont="1" applyBorder="1" applyAlignment="1">
      <alignment horizontal="left" vertical="top" wrapText="1"/>
    </xf>
    <xf numFmtId="0" fontId="22" fillId="0" borderId="5" xfId="0" applyFont="1" applyBorder="1" applyAlignment="1">
      <alignment horizontal="left" vertical="top" wrapText="1"/>
    </xf>
    <xf numFmtId="0" fontId="22" fillId="0" borderId="6"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2" fillId="0" borderId="0" xfId="0" applyFont="1" applyBorder="1" applyAlignment="1">
      <alignment horizontal="left" vertical="top" wrapText="1"/>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4" xfId="0" applyFont="1" applyBorder="1" applyAlignment="1">
      <alignment horizontal="left" vertical="top" wrapText="1"/>
    </xf>
    <xf numFmtId="0" fontId="22" fillId="0" borderId="11" xfId="0" applyFont="1" applyBorder="1" applyAlignment="1">
      <alignment horizontal="left" vertical="top" wrapText="1"/>
    </xf>
    <xf numFmtId="0" fontId="28" fillId="0" borderId="5" xfId="0" applyFont="1" applyBorder="1" applyAlignment="1">
      <alignment horizontal="left" vertical="top" wrapText="1"/>
    </xf>
    <xf numFmtId="0" fontId="24" fillId="0" borderId="6" xfId="0" applyFont="1" applyBorder="1" applyAlignment="1">
      <alignment horizontal="left" vertical="top" wrapText="1"/>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0" fontId="24" fillId="0" borderId="0" xfId="0" applyFont="1" applyBorder="1" applyAlignment="1">
      <alignment horizontal="left" vertical="top" wrapText="1"/>
    </xf>
    <xf numFmtId="0" fontId="24" fillId="0" borderId="9" xfId="0" applyFont="1" applyBorder="1" applyAlignment="1">
      <alignment horizontal="left" vertical="top" wrapText="1"/>
    </xf>
    <xf numFmtId="0" fontId="24" fillId="0" borderId="10" xfId="0" applyFont="1" applyBorder="1" applyAlignment="1">
      <alignment horizontal="left" vertical="top" wrapText="1"/>
    </xf>
    <xf numFmtId="0" fontId="24" fillId="0" borderId="4" xfId="0" applyFont="1" applyBorder="1" applyAlignment="1">
      <alignment horizontal="left" vertical="top" wrapText="1"/>
    </xf>
    <xf numFmtId="0" fontId="24" fillId="0" borderId="11" xfId="0" applyFont="1" applyBorder="1" applyAlignment="1">
      <alignment horizontal="left" vertical="top" wrapText="1"/>
    </xf>
    <xf numFmtId="0" fontId="0" fillId="3" borderId="2" xfId="0" applyFill="1" applyBorder="1" applyAlignment="1">
      <alignment horizontal="left" vertical="top"/>
    </xf>
    <xf numFmtId="0" fontId="0" fillId="3" borderId="12" xfId="0" applyFill="1" applyBorder="1" applyAlignment="1">
      <alignment horizontal="left" vertical="top"/>
    </xf>
    <xf numFmtId="0" fontId="0" fillId="3" borderId="3" xfId="0" applyFill="1" applyBorder="1" applyAlignment="1">
      <alignment horizontal="left" vertical="top"/>
    </xf>
    <xf numFmtId="0" fontId="20" fillId="0" borderId="2" xfId="0" applyFont="1" applyBorder="1" applyAlignment="1">
      <alignment horizontal="left" vertical="top" wrapText="1"/>
    </xf>
    <xf numFmtId="0" fontId="0" fillId="0" borderId="12" xfId="0" applyFont="1" applyBorder="1" applyAlignment="1">
      <alignment horizontal="left" vertical="top" wrapText="1"/>
    </xf>
    <xf numFmtId="0" fontId="0" fillId="0" borderId="3" xfId="0" applyFont="1" applyBorder="1" applyAlignment="1">
      <alignment horizontal="left" vertical="top" wrapText="1"/>
    </xf>
    <xf numFmtId="49" fontId="0" fillId="0" borderId="13" xfId="0" applyNumberFormat="1" applyBorder="1" applyAlignment="1">
      <alignment horizontal="center" vertical="top" wrapText="1"/>
    </xf>
    <xf numFmtId="49" fontId="0" fillId="0" borderId="14" xfId="0" applyNumberFormat="1" applyBorder="1" applyAlignment="1">
      <alignment horizontal="center" vertical="top" wrapText="1"/>
    </xf>
    <xf numFmtId="49" fontId="0" fillId="0" borderId="15" xfId="0" applyNumberFormat="1" applyBorder="1" applyAlignment="1">
      <alignment horizontal="center" vertical="top" wrapText="1"/>
    </xf>
    <xf numFmtId="0" fontId="8" fillId="0" borderId="5" xfId="0" applyFont="1" applyBorder="1" applyAlignment="1">
      <alignment horizontal="left" vertical="top" wrapText="1"/>
    </xf>
    <xf numFmtId="0" fontId="33" fillId="0" borderId="6" xfId="0" applyFont="1" applyBorder="1" applyAlignment="1">
      <alignment horizontal="left" vertical="top" wrapText="1"/>
    </xf>
    <xf numFmtId="0" fontId="33" fillId="0" borderId="7" xfId="0" applyFont="1" applyBorder="1" applyAlignment="1">
      <alignment horizontal="left" vertical="top" wrapText="1"/>
    </xf>
    <xf numFmtId="0" fontId="33" fillId="0" borderId="8" xfId="0" applyFont="1" applyBorder="1" applyAlignment="1">
      <alignment horizontal="left" vertical="top" wrapText="1"/>
    </xf>
    <xf numFmtId="0" fontId="33" fillId="0" borderId="0" xfId="0" applyFont="1" applyBorder="1" applyAlignment="1">
      <alignment horizontal="left" vertical="top" wrapText="1"/>
    </xf>
    <xf numFmtId="0" fontId="33" fillId="0" borderId="9" xfId="0" applyFont="1" applyBorder="1" applyAlignment="1">
      <alignment horizontal="left" vertical="top" wrapText="1"/>
    </xf>
    <xf numFmtId="0" fontId="33" fillId="0" borderId="10" xfId="0" applyFont="1" applyBorder="1" applyAlignment="1">
      <alignment horizontal="left" vertical="top" wrapText="1"/>
    </xf>
    <xf numFmtId="0" fontId="33" fillId="0" borderId="4" xfId="0" applyFont="1" applyBorder="1" applyAlignment="1">
      <alignment horizontal="left" vertical="top" wrapText="1"/>
    </xf>
    <xf numFmtId="0" fontId="33" fillId="0" borderId="11" xfId="0" applyFont="1" applyBorder="1" applyAlignment="1">
      <alignment horizontal="left" vertical="top" wrapText="1"/>
    </xf>
  </cellXfs>
  <cellStyles count="7">
    <cellStyle name="Comma 4" xfId="1"/>
    <cellStyle name="Normal" xfId="0" builtinId="0"/>
    <cellStyle name="Normal 2" xfId="2"/>
    <cellStyle name="Normal 2 2" xfId="3"/>
    <cellStyle name="Normal 3" xfId="4"/>
    <cellStyle name="Normal 3 2" xfId="5"/>
    <cellStyle name="Normal 4"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H13" sqref="H13"/>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50" t="s">
        <v>0</v>
      </c>
      <c r="E1" s="50"/>
      <c r="F1" s="50"/>
      <c r="G1" s="50"/>
      <c r="H1" s="50"/>
      <c r="I1" s="50"/>
      <c r="J1" s="50"/>
      <c r="K1" s="50"/>
      <c r="L1" s="50"/>
      <c r="P1" t="s">
        <v>277</v>
      </c>
    </row>
    <row r="2" spans="2:16" ht="15.75" thickBot="1">
      <c r="B2" t="s">
        <v>276</v>
      </c>
      <c r="C2" s="15">
        <f>VLOOKUP(D2,Sheet4!A1:B145,2,FALSE)</f>
        <v>51</v>
      </c>
      <c r="D2" s="51" t="s">
        <v>134</v>
      </c>
      <c r="E2" s="52"/>
      <c r="F2" s="52"/>
      <c r="G2" s="52"/>
      <c r="H2" s="52"/>
      <c r="I2" s="52"/>
      <c r="J2" s="52"/>
      <c r="K2" s="52"/>
      <c r="L2" s="53"/>
      <c r="M2" s="19" t="s">
        <v>280</v>
      </c>
      <c r="N2" s="19" t="s">
        <v>281</v>
      </c>
      <c r="O2" s="19" t="s">
        <v>282</v>
      </c>
      <c r="P2" s="19" t="s">
        <v>278</v>
      </c>
    </row>
    <row r="3" spans="2:16" ht="15.75" thickBot="1">
      <c r="B3" t="s">
        <v>5</v>
      </c>
      <c r="C3" s="16" t="s">
        <v>36</v>
      </c>
      <c r="D3" s="54" t="s">
        <v>17</v>
      </c>
      <c r="E3" s="55"/>
      <c r="F3" s="55"/>
      <c r="G3" s="55"/>
      <c r="H3" s="55"/>
      <c r="I3" s="55"/>
      <c r="J3" s="55"/>
      <c r="K3" s="55"/>
      <c r="L3" s="56"/>
      <c r="M3" s="26">
        <v>30229.335999999999</v>
      </c>
      <c r="N3" s="28">
        <v>48300</v>
      </c>
      <c r="O3" s="27">
        <v>41345</v>
      </c>
      <c r="P3" s="20">
        <f>O3/N3</f>
        <v>0.85600414078674947</v>
      </c>
    </row>
    <row r="4" spans="2:16" ht="15.75" thickBot="1">
      <c r="B4" t="s">
        <v>11</v>
      </c>
      <c r="C4" s="54" t="s">
        <v>330</v>
      </c>
      <c r="D4" s="55"/>
      <c r="E4" s="55"/>
      <c r="F4" s="55"/>
      <c r="G4" s="55"/>
      <c r="H4" s="56"/>
    </row>
    <row r="6" spans="2:16" ht="15.75" thickBot="1">
      <c r="B6" s="65" t="s">
        <v>8</v>
      </c>
      <c r="C6" s="65"/>
      <c r="D6" s="65"/>
      <c r="E6" s="65"/>
      <c r="F6" s="65"/>
    </row>
    <row r="7" spans="2:16">
      <c r="B7" s="66" t="s">
        <v>287</v>
      </c>
      <c r="C7" s="67"/>
      <c r="D7" s="67"/>
      <c r="E7" s="67"/>
      <c r="F7" s="68"/>
    </row>
    <row r="8" spans="2:16">
      <c r="B8" s="69"/>
      <c r="C8" s="70"/>
      <c r="D8" s="70"/>
      <c r="E8" s="70"/>
      <c r="F8" s="71"/>
    </row>
    <row r="9" spans="2:16">
      <c r="B9" s="69"/>
      <c r="C9" s="70"/>
      <c r="D9" s="70"/>
      <c r="E9" s="70"/>
      <c r="F9" s="71"/>
    </row>
    <row r="10" spans="2:16">
      <c r="B10" s="69"/>
      <c r="C10" s="70"/>
      <c r="D10" s="70"/>
      <c r="E10" s="70"/>
      <c r="F10" s="71"/>
    </row>
    <row r="11" spans="2:16">
      <c r="B11" s="69"/>
      <c r="C11" s="70"/>
      <c r="D11" s="70"/>
      <c r="E11" s="70"/>
      <c r="F11" s="71"/>
    </row>
    <row r="12" spans="2:16">
      <c r="B12" s="69"/>
      <c r="C12" s="70"/>
      <c r="D12" s="70"/>
      <c r="E12" s="70"/>
      <c r="F12" s="71"/>
    </row>
    <row r="13" spans="2:16" ht="27" customHeight="1">
      <c r="B13" s="69"/>
      <c r="C13" s="70"/>
      <c r="D13" s="70"/>
      <c r="E13" s="70"/>
      <c r="F13" s="71"/>
    </row>
    <row r="14" spans="2:16">
      <c r="B14" s="69"/>
      <c r="C14" s="70"/>
      <c r="D14" s="70"/>
      <c r="E14" s="70"/>
      <c r="F14" s="71"/>
    </row>
    <row r="15" spans="2:16">
      <c r="B15" s="69"/>
      <c r="C15" s="70"/>
      <c r="D15" s="70"/>
      <c r="E15" s="70"/>
      <c r="F15" s="71"/>
    </row>
    <row r="16" spans="2:16" ht="30.75" customHeight="1">
      <c r="B16" s="69"/>
      <c r="C16" s="70"/>
      <c r="D16" s="70"/>
      <c r="E16" s="70"/>
      <c r="F16" s="71"/>
    </row>
    <row r="17" spans="2:13">
      <c r="B17" s="69"/>
      <c r="C17" s="70"/>
      <c r="D17" s="70"/>
      <c r="E17" s="70"/>
      <c r="F17" s="71"/>
    </row>
    <row r="18" spans="2:13">
      <c r="B18" s="69"/>
      <c r="C18" s="70"/>
      <c r="D18" s="70"/>
      <c r="E18" s="70"/>
      <c r="F18" s="71"/>
    </row>
    <row r="19" spans="2:13">
      <c r="B19" s="69"/>
      <c r="C19" s="70"/>
      <c r="D19" s="70"/>
      <c r="E19" s="70"/>
      <c r="F19" s="71"/>
    </row>
    <row r="20" spans="2:13">
      <c r="B20" s="69"/>
      <c r="C20" s="70"/>
      <c r="D20" s="70"/>
      <c r="E20" s="70"/>
      <c r="F20" s="71"/>
    </row>
    <row r="21" spans="2:13">
      <c r="B21" s="69"/>
      <c r="C21" s="70"/>
      <c r="D21" s="70"/>
      <c r="E21" s="70"/>
      <c r="F21" s="71"/>
    </row>
    <row r="22" spans="2:13">
      <c r="B22" s="69"/>
      <c r="C22" s="70"/>
      <c r="D22" s="70"/>
      <c r="E22" s="70"/>
      <c r="F22" s="71"/>
    </row>
    <row r="23" spans="2:13">
      <c r="B23" s="69"/>
      <c r="C23" s="70"/>
      <c r="D23" s="70"/>
      <c r="E23" s="70"/>
      <c r="F23" s="71"/>
    </row>
    <row r="24" spans="2:13">
      <c r="B24" s="69"/>
      <c r="C24" s="70"/>
      <c r="D24" s="70"/>
      <c r="E24" s="70"/>
      <c r="F24" s="71"/>
    </row>
    <row r="25" spans="2:13" ht="15.75" thickBot="1">
      <c r="B25" s="72"/>
      <c r="C25" s="73"/>
      <c r="D25" s="73"/>
      <c r="E25" s="73"/>
      <c r="F25" s="74"/>
    </row>
    <row r="26" spans="2:13" ht="15.75" thickBot="1"/>
    <row r="27" spans="2:13" ht="24.75" customHeight="1" thickBot="1">
      <c r="B27" s="41" t="s">
        <v>9</v>
      </c>
      <c r="C27" s="77" t="s">
        <v>288</v>
      </c>
      <c r="D27" s="78"/>
      <c r="E27" s="78"/>
      <c r="F27" s="79"/>
      <c r="G27" s="35"/>
      <c r="H27" s="35"/>
      <c r="I27" s="35"/>
      <c r="J27" s="35"/>
      <c r="K27" s="35"/>
      <c r="L27" s="35"/>
      <c r="M27" s="35"/>
    </row>
    <row r="28" spans="2:13" ht="15.75" customHeight="1" thickBot="1">
      <c r="B28" s="75" t="s">
        <v>1</v>
      </c>
      <c r="C28" s="75" t="s">
        <v>2</v>
      </c>
      <c r="D28" s="33" t="s">
        <v>3</v>
      </c>
      <c r="E28" s="33" t="s">
        <v>4</v>
      </c>
      <c r="F28" s="75" t="s">
        <v>285</v>
      </c>
      <c r="G28" s="57" t="s">
        <v>15</v>
      </c>
      <c r="H28" s="58"/>
      <c r="I28" s="58"/>
      <c r="J28" s="58"/>
      <c r="K28" s="58"/>
      <c r="L28" s="58"/>
      <c r="M28" s="58"/>
    </row>
    <row r="29" spans="2:13" ht="30.75" thickBot="1">
      <c r="B29" s="76"/>
      <c r="C29" s="76"/>
      <c r="D29" s="34" t="s">
        <v>283</v>
      </c>
      <c r="E29" s="34" t="s">
        <v>284</v>
      </c>
      <c r="F29" s="76"/>
      <c r="G29" s="59" t="s">
        <v>296</v>
      </c>
      <c r="H29" s="60"/>
      <c r="I29" s="60"/>
      <c r="J29" s="60"/>
      <c r="K29" s="60"/>
      <c r="L29" s="60"/>
      <c r="M29" s="61"/>
    </row>
    <row r="30" spans="2:13" ht="39" thickBot="1">
      <c r="B30" s="39" t="s">
        <v>289</v>
      </c>
      <c r="C30" s="39" t="s">
        <v>290</v>
      </c>
      <c r="D30" s="39" t="s">
        <v>311</v>
      </c>
      <c r="E30" s="39">
        <v>1650</v>
      </c>
      <c r="F30" s="40" t="s">
        <v>321</v>
      </c>
      <c r="G30" s="62"/>
      <c r="H30" s="63"/>
      <c r="I30" s="63"/>
      <c r="J30" s="63"/>
      <c r="K30" s="63"/>
      <c r="L30" s="63"/>
      <c r="M30" s="64"/>
    </row>
    <row r="31" spans="2:13" ht="31.5" customHeight="1" thickBot="1">
      <c r="B31" s="40" t="s">
        <v>12</v>
      </c>
      <c r="C31" s="47" t="s">
        <v>320</v>
      </c>
      <c r="D31" s="48"/>
      <c r="E31" s="48"/>
      <c r="F31" s="49"/>
      <c r="G31" s="35"/>
      <c r="H31" s="35"/>
      <c r="I31" s="35"/>
      <c r="J31" s="35"/>
      <c r="K31" s="35"/>
      <c r="L31" s="35"/>
      <c r="M31" s="35"/>
    </row>
    <row r="32" spans="2:13" ht="28.5" customHeight="1">
      <c r="B32" s="1"/>
      <c r="C32" s="5"/>
      <c r="D32" s="5"/>
      <c r="E32" s="5"/>
      <c r="F32" s="5"/>
    </row>
    <row r="33" spans="2:6" ht="30.75" customHeight="1">
      <c r="B33" s="1"/>
      <c r="C33" s="2"/>
      <c r="D33" s="3"/>
      <c r="E33" s="3"/>
      <c r="F33" s="3"/>
    </row>
  </sheetData>
  <mergeCells count="13">
    <mergeCell ref="C31:F31"/>
    <mergeCell ref="D1:L1"/>
    <mergeCell ref="D2:L2"/>
    <mergeCell ref="D3:L3"/>
    <mergeCell ref="G28:M28"/>
    <mergeCell ref="G29:M30"/>
    <mergeCell ref="C4:H4"/>
    <mergeCell ref="B6:F6"/>
    <mergeCell ref="B7:F25"/>
    <mergeCell ref="B28:B29"/>
    <mergeCell ref="C28:C29"/>
    <mergeCell ref="F28:F29"/>
    <mergeCell ref="C27:F27"/>
  </mergeCells>
  <pageMargins left="0.7" right="0.7" top="0.75" bottom="0.75" header="0.3" footer="0.3"/>
  <pageSetup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H12" sqref="H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7">
        <f>+'програм 3'!$C$2</f>
        <v>51</v>
      </c>
      <c r="E2" s="99" t="str">
        <f>+'програм 3'!$D$2</f>
        <v>КРУПАЊ</v>
      </c>
      <c r="F2" s="100"/>
      <c r="G2" s="100"/>
      <c r="H2" s="100"/>
      <c r="I2" s="100"/>
      <c r="J2" s="100"/>
      <c r="K2" s="100"/>
      <c r="L2" s="100"/>
      <c r="M2" s="101"/>
      <c r="Q2" t="s">
        <v>277</v>
      </c>
    </row>
    <row r="3" spans="1:17" ht="15.75" thickBot="1">
      <c r="C3" t="s">
        <v>5</v>
      </c>
      <c r="D3" s="18" t="s">
        <v>36</v>
      </c>
      <c r="E3" s="54" t="s">
        <v>17</v>
      </c>
      <c r="F3" s="55"/>
      <c r="G3" s="55"/>
      <c r="H3" s="55"/>
      <c r="I3" s="55"/>
      <c r="J3" s="55"/>
      <c r="K3" s="55"/>
      <c r="L3" s="55"/>
      <c r="M3" s="56"/>
      <c r="N3" s="19" t="s">
        <v>280</v>
      </c>
      <c r="O3" s="19" t="s">
        <v>281</v>
      </c>
      <c r="P3" s="19" t="s">
        <v>282</v>
      </c>
      <c r="Q3" s="19" t="s">
        <v>278</v>
      </c>
    </row>
    <row r="4" spans="1:17" ht="15.75" thickBot="1">
      <c r="A4" s="6" t="str">
        <f>CONCATENATE(D3,"-",D4)</f>
        <v>1501-0001</v>
      </c>
      <c r="C4" t="s">
        <v>101</v>
      </c>
      <c r="D4" s="18" t="s">
        <v>50</v>
      </c>
      <c r="E4" s="54" t="s">
        <v>254</v>
      </c>
      <c r="F4" s="55"/>
      <c r="G4" s="55"/>
      <c r="H4" s="55"/>
      <c r="I4" s="55"/>
      <c r="J4" s="55"/>
      <c r="K4" s="55"/>
      <c r="L4" s="55"/>
      <c r="M4" s="56"/>
      <c r="N4" s="23">
        <v>14440.835999999999</v>
      </c>
      <c r="O4" s="25">
        <v>31204</v>
      </c>
      <c r="P4" s="24">
        <v>26802</v>
      </c>
      <c r="Q4" s="20">
        <f>P4/O4</f>
        <v>0.85892834252018968</v>
      </c>
    </row>
    <row r="5" spans="1:17" ht="15.75" thickBot="1">
      <c r="C5" t="s">
        <v>11</v>
      </c>
      <c r="D5" s="96" t="s">
        <v>331</v>
      </c>
      <c r="E5" s="97"/>
      <c r="F5" s="97"/>
      <c r="G5" s="98"/>
    </row>
    <row r="7" spans="1:17" ht="15.75" thickBot="1">
      <c r="C7" s="65" t="s">
        <v>14</v>
      </c>
      <c r="D7" s="65"/>
      <c r="E7" s="65"/>
      <c r="F7" s="65"/>
      <c r="G7" s="65"/>
    </row>
    <row r="8" spans="1:17">
      <c r="C8" s="66" t="s">
        <v>315</v>
      </c>
      <c r="D8" s="67"/>
      <c r="E8" s="67"/>
      <c r="F8" s="67"/>
      <c r="G8" s="68"/>
    </row>
    <row r="9" spans="1:17">
      <c r="C9" s="69"/>
      <c r="D9" s="70"/>
      <c r="E9" s="70"/>
      <c r="F9" s="70"/>
      <c r="G9" s="71"/>
    </row>
    <row r="10" spans="1:17" ht="19.5" customHeight="1">
      <c r="C10" s="69"/>
      <c r="D10" s="70"/>
      <c r="E10" s="70"/>
      <c r="F10" s="70"/>
      <c r="G10" s="71"/>
    </row>
    <row r="11" spans="1:17">
      <c r="C11" s="69"/>
      <c r="D11" s="70"/>
      <c r="E11" s="70"/>
      <c r="F11" s="70"/>
      <c r="G11" s="71"/>
    </row>
    <row r="12" spans="1:17" ht="25.5" customHeight="1">
      <c r="C12" s="69"/>
      <c r="D12" s="70"/>
      <c r="E12" s="70"/>
      <c r="F12" s="70"/>
      <c r="G12" s="71"/>
    </row>
    <row r="13" spans="1:17" ht="20.25" customHeight="1">
      <c r="C13" s="69"/>
      <c r="D13" s="70"/>
      <c r="E13" s="70"/>
      <c r="F13" s="70"/>
      <c r="G13" s="71"/>
      <c r="J13" s="7"/>
    </row>
    <row r="14" spans="1:17">
      <c r="C14" s="69"/>
      <c r="D14" s="70"/>
      <c r="E14" s="70"/>
      <c r="F14" s="70"/>
      <c r="G14" s="71"/>
    </row>
    <row r="15" spans="1:17">
      <c r="C15" s="69"/>
      <c r="D15" s="70"/>
      <c r="E15" s="70"/>
      <c r="F15" s="70"/>
      <c r="G15" s="71"/>
    </row>
    <row r="16" spans="1:17" ht="24" customHeight="1">
      <c r="C16" s="69"/>
      <c r="D16" s="70"/>
      <c r="E16" s="70"/>
      <c r="F16" s="70"/>
      <c r="G16" s="71"/>
    </row>
    <row r="17" spans="3:14">
      <c r="C17" s="69"/>
      <c r="D17" s="70"/>
      <c r="E17" s="70"/>
      <c r="F17" s="70"/>
      <c r="G17" s="71"/>
    </row>
    <row r="18" spans="3:14" ht="21.75" customHeight="1">
      <c r="C18" s="69"/>
      <c r="D18" s="70"/>
      <c r="E18" s="70"/>
      <c r="F18" s="70"/>
      <c r="G18" s="71"/>
    </row>
    <row r="19" spans="3:14">
      <c r="C19" s="69"/>
      <c r="D19" s="70"/>
      <c r="E19" s="70"/>
      <c r="F19" s="70"/>
      <c r="G19" s="71"/>
    </row>
    <row r="20" spans="3:14" ht="16.5" customHeight="1">
      <c r="C20" s="69"/>
      <c r="D20" s="70"/>
      <c r="E20" s="70"/>
      <c r="F20" s="70"/>
      <c r="G20" s="71"/>
    </row>
    <row r="21" spans="3:14" hidden="1">
      <c r="C21" s="69"/>
      <c r="D21" s="70"/>
      <c r="E21" s="70"/>
      <c r="F21" s="70"/>
      <c r="G21" s="71"/>
    </row>
    <row r="22" spans="3:14" hidden="1">
      <c r="C22" s="69"/>
      <c r="D22" s="70"/>
      <c r="E22" s="70"/>
      <c r="F22" s="70"/>
      <c r="G22" s="71"/>
    </row>
    <row r="23" spans="3:14" hidden="1">
      <c r="C23" s="69"/>
      <c r="D23" s="70"/>
      <c r="E23" s="70"/>
      <c r="F23" s="70"/>
      <c r="G23" s="71"/>
    </row>
    <row r="24" spans="3:14" hidden="1">
      <c r="C24" s="69"/>
      <c r="D24" s="70"/>
      <c r="E24" s="70"/>
      <c r="F24" s="70"/>
      <c r="G24" s="71"/>
    </row>
    <row r="25" spans="3:14" hidden="1">
      <c r="C25" s="69"/>
      <c r="D25" s="70"/>
      <c r="E25" s="70"/>
      <c r="F25" s="70"/>
      <c r="G25" s="71"/>
    </row>
    <row r="26" spans="3:14" ht="15.75" thickBot="1">
      <c r="C26" s="72"/>
      <c r="D26" s="73"/>
      <c r="E26" s="73"/>
      <c r="F26" s="73"/>
      <c r="G26" s="74"/>
    </row>
    <row r="27" spans="3:14" ht="15.75" thickBot="1"/>
    <row r="28" spans="3:14" ht="30" customHeight="1" thickBot="1">
      <c r="C28" s="45" t="s">
        <v>10</v>
      </c>
      <c r="D28" s="83" t="s">
        <v>291</v>
      </c>
      <c r="E28" s="84"/>
      <c r="F28" s="84"/>
      <c r="G28" s="85"/>
      <c r="H28" s="30"/>
      <c r="I28" s="30"/>
      <c r="J28" s="30"/>
      <c r="K28" s="30"/>
      <c r="L28" s="30"/>
      <c r="M28" s="30"/>
      <c r="N28" s="30"/>
    </row>
    <row r="29" spans="3:14" ht="15.75" customHeight="1" thickBot="1">
      <c r="C29" s="86" t="s">
        <v>1</v>
      </c>
      <c r="D29" s="86" t="s">
        <v>2</v>
      </c>
      <c r="E29" s="31" t="s">
        <v>3</v>
      </c>
      <c r="F29" s="31" t="s">
        <v>4</v>
      </c>
      <c r="G29" s="86" t="s">
        <v>285</v>
      </c>
      <c r="H29" s="88" t="s">
        <v>15</v>
      </c>
      <c r="I29" s="89"/>
      <c r="J29" s="89"/>
      <c r="K29" s="89"/>
      <c r="L29" s="89"/>
      <c r="M29" s="89"/>
      <c r="N29" s="89"/>
    </row>
    <row r="30" spans="3:14" ht="30.75" thickBot="1">
      <c r="C30" s="87"/>
      <c r="D30" s="87"/>
      <c r="E30" s="32" t="s">
        <v>283</v>
      </c>
      <c r="F30" s="32" t="s">
        <v>284</v>
      </c>
      <c r="G30" s="87"/>
      <c r="H30" s="90" t="s">
        <v>295</v>
      </c>
      <c r="I30" s="91"/>
      <c r="J30" s="91"/>
      <c r="K30" s="91"/>
      <c r="L30" s="91"/>
      <c r="M30" s="91"/>
      <c r="N30" s="92"/>
    </row>
    <row r="31" spans="3:14" ht="28.5" customHeight="1" thickBot="1">
      <c r="C31" s="42" t="s">
        <v>292</v>
      </c>
      <c r="D31" s="42" t="s">
        <v>294</v>
      </c>
      <c r="E31" s="43">
        <v>0.85</v>
      </c>
      <c r="F31" s="43">
        <v>1</v>
      </c>
      <c r="G31" s="43">
        <v>0.95</v>
      </c>
      <c r="H31" s="93"/>
      <c r="I31" s="94"/>
      <c r="J31" s="94"/>
      <c r="K31" s="94"/>
      <c r="L31" s="94"/>
      <c r="M31" s="94"/>
      <c r="N31" s="95"/>
    </row>
    <row r="32" spans="3:14" ht="28.5" customHeight="1" thickBot="1">
      <c r="C32" s="44" t="s">
        <v>12</v>
      </c>
      <c r="D32" s="80" t="s">
        <v>293</v>
      </c>
      <c r="E32" s="81"/>
      <c r="F32" s="81"/>
      <c r="G32" s="82"/>
    </row>
    <row r="33" spans="3:7" ht="28.5" customHeight="1">
      <c r="C33" s="1"/>
      <c r="D33" s="2"/>
      <c r="E33" s="3"/>
      <c r="F33" s="3"/>
      <c r="G33" s="3"/>
    </row>
  </sheetData>
  <mergeCells count="13">
    <mergeCell ref="E4:M4"/>
    <mergeCell ref="H29:N29"/>
    <mergeCell ref="H30:N31"/>
    <mergeCell ref="D5:G5"/>
    <mergeCell ref="E2:M2"/>
    <mergeCell ref="E3:M3"/>
    <mergeCell ref="C7:G7"/>
    <mergeCell ref="C8:G26"/>
    <mergeCell ref="D32:G32"/>
    <mergeCell ref="D28:G28"/>
    <mergeCell ref="C29:C30"/>
    <mergeCell ref="D29:D30"/>
    <mergeCell ref="G29:G30"/>
  </mergeCells>
  <pageMargins left="0.7" right="0.7" top="0.75" bottom="0.75" header="0.3" footer="0.3"/>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I12" sqref="I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7">
        <f>+'програм 3'!$C$2</f>
        <v>51</v>
      </c>
      <c r="E2" s="99" t="str">
        <f>+'програм 3'!$D$2</f>
        <v>КРУПАЊ</v>
      </c>
      <c r="F2" s="100"/>
      <c r="G2" s="100"/>
      <c r="H2" s="100"/>
      <c r="I2" s="100"/>
      <c r="J2" s="100"/>
      <c r="K2" s="100"/>
      <c r="L2" s="100"/>
      <c r="M2" s="101"/>
      <c r="Q2" t="s">
        <v>277</v>
      </c>
    </row>
    <row r="3" spans="1:17" ht="15.75" thickBot="1">
      <c r="C3" t="s">
        <v>5</v>
      </c>
      <c r="D3" s="18" t="s">
        <v>36</v>
      </c>
      <c r="E3" s="54" t="s">
        <v>17</v>
      </c>
      <c r="F3" s="55"/>
      <c r="G3" s="55"/>
      <c r="H3" s="55"/>
      <c r="I3" s="55"/>
      <c r="J3" s="55"/>
      <c r="K3" s="55"/>
      <c r="L3" s="55"/>
      <c r="M3" s="56"/>
      <c r="N3" s="19" t="s">
        <v>280</v>
      </c>
      <c r="O3" s="19" t="s">
        <v>281</v>
      </c>
      <c r="P3" s="19" t="s">
        <v>282</v>
      </c>
      <c r="Q3" s="19" t="s">
        <v>278</v>
      </c>
    </row>
    <row r="4" spans="1:17" ht="15.75" thickBot="1">
      <c r="A4" s="6" t="str">
        <f>CONCATENATE(D3,"-",D4)</f>
        <v>1501-0002</v>
      </c>
      <c r="C4" t="s">
        <v>101</v>
      </c>
      <c r="D4" s="18" t="s">
        <v>51</v>
      </c>
      <c r="E4" s="54" t="s">
        <v>62</v>
      </c>
      <c r="F4" s="55"/>
      <c r="G4" s="55"/>
      <c r="H4" s="55"/>
      <c r="I4" s="55"/>
      <c r="J4" s="55"/>
      <c r="K4" s="55"/>
      <c r="L4" s="55"/>
      <c r="M4" s="56"/>
      <c r="N4" s="23">
        <v>4000</v>
      </c>
      <c r="O4" s="25">
        <v>5000</v>
      </c>
      <c r="P4" s="24">
        <v>5000</v>
      </c>
      <c r="Q4" s="20">
        <f>P4/O4</f>
        <v>1</v>
      </c>
    </row>
    <row r="5" spans="1:17" ht="15.75" thickBot="1">
      <c r="C5" t="s">
        <v>11</v>
      </c>
      <c r="D5" s="96" t="s">
        <v>331</v>
      </c>
      <c r="E5" s="97"/>
      <c r="F5" s="97"/>
      <c r="G5" s="98"/>
    </row>
    <row r="7" spans="1:17" ht="15.75" thickBot="1">
      <c r="C7" s="65" t="s">
        <v>14</v>
      </c>
      <c r="D7" s="65"/>
      <c r="E7" s="65"/>
      <c r="F7" s="65"/>
      <c r="G7" s="65"/>
    </row>
    <row r="8" spans="1:17" ht="28.5" customHeight="1">
      <c r="C8" s="102" t="s">
        <v>318</v>
      </c>
      <c r="D8" s="103"/>
      <c r="E8" s="103"/>
      <c r="F8" s="103"/>
      <c r="G8" s="104"/>
    </row>
    <row r="9" spans="1:17" ht="27" customHeight="1">
      <c r="C9" s="105"/>
      <c r="D9" s="106"/>
      <c r="E9" s="106"/>
      <c r="F9" s="106"/>
      <c r="G9" s="107"/>
    </row>
    <row r="10" spans="1:17" ht="23.25" customHeight="1">
      <c r="C10" s="105"/>
      <c r="D10" s="106"/>
      <c r="E10" s="106"/>
      <c r="F10" s="106"/>
      <c r="G10" s="107"/>
    </row>
    <row r="11" spans="1:17" ht="28.5" customHeight="1">
      <c r="C11" s="105"/>
      <c r="D11" s="106"/>
      <c r="E11" s="106"/>
      <c r="F11" s="106"/>
      <c r="G11" s="107"/>
    </row>
    <row r="12" spans="1:17" ht="27.75" customHeight="1">
      <c r="C12" s="105"/>
      <c r="D12" s="106"/>
      <c r="E12" s="106"/>
      <c r="F12" s="106"/>
      <c r="G12" s="107"/>
    </row>
    <row r="13" spans="1:17" ht="24" customHeight="1">
      <c r="C13" s="105"/>
      <c r="D13" s="106"/>
      <c r="E13" s="106"/>
      <c r="F13" s="106"/>
      <c r="G13" s="107"/>
      <c r="J13" s="7"/>
    </row>
    <row r="14" spans="1:17" ht="24" customHeight="1">
      <c r="C14" s="105"/>
      <c r="D14" s="106"/>
      <c r="E14" s="106"/>
      <c r="F14" s="106"/>
      <c r="G14" s="107"/>
    </row>
    <row r="15" spans="1:17" ht="24.75" customHeight="1">
      <c r="C15" s="105"/>
      <c r="D15" s="106"/>
      <c r="E15" s="106"/>
      <c r="F15" s="106"/>
      <c r="G15" s="107"/>
    </row>
    <row r="16" spans="1:17" ht="29.25" customHeight="1">
      <c r="C16" s="105"/>
      <c r="D16" s="106"/>
      <c r="E16" s="106"/>
      <c r="F16" s="106"/>
      <c r="G16" s="107"/>
    </row>
    <row r="17" spans="3:14" ht="25.5" customHeight="1">
      <c r="C17" s="105"/>
      <c r="D17" s="106"/>
      <c r="E17" s="106"/>
      <c r="F17" s="106"/>
      <c r="G17" s="107"/>
    </row>
    <row r="18" spans="3:14" ht="18.75" customHeight="1">
      <c r="C18" s="105"/>
      <c r="D18" s="106"/>
      <c r="E18" s="106"/>
      <c r="F18" s="106"/>
      <c r="G18" s="107"/>
    </row>
    <row r="19" spans="3:14" ht="29.25" customHeight="1">
      <c r="C19" s="105"/>
      <c r="D19" s="106"/>
      <c r="E19" s="106"/>
      <c r="F19" s="106"/>
      <c r="G19" s="107"/>
    </row>
    <row r="20" spans="3:14" ht="16.5" customHeight="1">
      <c r="C20" s="105"/>
      <c r="D20" s="106"/>
      <c r="E20" s="106"/>
      <c r="F20" s="106"/>
      <c r="G20" s="107"/>
    </row>
    <row r="21" spans="3:14" hidden="1">
      <c r="C21" s="105"/>
      <c r="D21" s="106"/>
      <c r="E21" s="106"/>
      <c r="F21" s="106"/>
      <c r="G21" s="107"/>
    </row>
    <row r="22" spans="3:14" hidden="1">
      <c r="C22" s="105"/>
      <c r="D22" s="106"/>
      <c r="E22" s="106"/>
      <c r="F22" s="106"/>
      <c r="G22" s="107"/>
    </row>
    <row r="23" spans="3:14" hidden="1">
      <c r="C23" s="105"/>
      <c r="D23" s="106"/>
      <c r="E23" s="106"/>
      <c r="F23" s="106"/>
      <c r="G23" s="107"/>
    </row>
    <row r="24" spans="3:14" hidden="1">
      <c r="C24" s="105"/>
      <c r="D24" s="106"/>
      <c r="E24" s="106"/>
      <c r="F24" s="106"/>
      <c r="G24" s="107"/>
    </row>
    <row r="25" spans="3:14" ht="3" customHeight="1">
      <c r="C25" s="105"/>
      <c r="D25" s="106"/>
      <c r="E25" s="106"/>
      <c r="F25" s="106"/>
      <c r="G25" s="107"/>
    </row>
    <row r="26" spans="3:14" ht="26.25" customHeight="1" thickBot="1">
      <c r="C26" s="108"/>
      <c r="D26" s="109"/>
      <c r="E26" s="109"/>
      <c r="F26" s="109"/>
      <c r="G26" s="110"/>
    </row>
    <row r="27" spans="3:14" ht="15.75" thickBot="1"/>
    <row r="28" spans="3:14" ht="31.5" customHeight="1" thickBot="1">
      <c r="C28" s="45" t="s">
        <v>10</v>
      </c>
      <c r="D28" s="83" t="s">
        <v>297</v>
      </c>
      <c r="E28" s="84"/>
      <c r="F28" s="84"/>
      <c r="G28" s="85"/>
      <c r="H28" s="30"/>
      <c r="I28" s="30"/>
      <c r="J28" s="30"/>
      <c r="K28" s="30"/>
      <c r="L28" s="30"/>
      <c r="M28" s="30"/>
      <c r="N28" s="30"/>
    </row>
    <row r="29" spans="3:14" ht="15.75" customHeight="1" thickBot="1">
      <c r="C29" s="86" t="s">
        <v>1</v>
      </c>
      <c r="D29" s="86" t="s">
        <v>2</v>
      </c>
      <c r="E29" s="31" t="s">
        <v>3</v>
      </c>
      <c r="F29" s="31" t="s">
        <v>4</v>
      </c>
      <c r="G29" s="86" t="s">
        <v>285</v>
      </c>
      <c r="H29" s="88" t="s">
        <v>15</v>
      </c>
      <c r="I29" s="89"/>
      <c r="J29" s="89"/>
      <c r="K29" s="89"/>
      <c r="L29" s="89"/>
      <c r="M29" s="89"/>
      <c r="N29" s="89"/>
    </row>
    <row r="30" spans="3:14" ht="30.75" thickBot="1">
      <c r="C30" s="87"/>
      <c r="D30" s="87"/>
      <c r="E30" s="32" t="s">
        <v>283</v>
      </c>
      <c r="F30" s="32" t="s">
        <v>284</v>
      </c>
      <c r="G30" s="87"/>
      <c r="H30" s="59" t="s">
        <v>312</v>
      </c>
      <c r="I30" s="60"/>
      <c r="J30" s="60"/>
      <c r="K30" s="60"/>
      <c r="L30" s="60"/>
      <c r="M30" s="60"/>
      <c r="N30" s="61"/>
    </row>
    <row r="31" spans="3:14" ht="48" customHeight="1" thickBot="1">
      <c r="C31" s="42" t="s">
        <v>298</v>
      </c>
      <c r="D31" s="39" t="s">
        <v>300</v>
      </c>
      <c r="E31" s="39">
        <v>63</v>
      </c>
      <c r="F31" s="39">
        <v>80</v>
      </c>
      <c r="G31" s="39">
        <v>86</v>
      </c>
      <c r="H31" s="62"/>
      <c r="I31" s="63"/>
      <c r="J31" s="63"/>
      <c r="K31" s="63"/>
      <c r="L31" s="63"/>
      <c r="M31" s="63"/>
      <c r="N31" s="64"/>
    </row>
    <row r="32" spans="3:14" ht="28.5" customHeight="1" thickBot="1">
      <c r="C32" s="44" t="s">
        <v>12</v>
      </c>
      <c r="D32" s="80" t="s">
        <v>299</v>
      </c>
      <c r="E32" s="81"/>
      <c r="F32" s="81"/>
      <c r="G32" s="82"/>
      <c r="H32" s="30"/>
      <c r="I32" s="30"/>
      <c r="J32" s="30"/>
      <c r="K32" s="30"/>
      <c r="L32" s="30"/>
      <c r="M32" s="30"/>
      <c r="N32" s="30"/>
    </row>
    <row r="33" spans="3:7" ht="28.5" customHeight="1">
      <c r="C33" s="1"/>
      <c r="D33" s="2"/>
      <c r="E33" s="3"/>
      <c r="F33" s="3"/>
      <c r="G33" s="3"/>
    </row>
  </sheetData>
  <mergeCells count="13">
    <mergeCell ref="E2:M2"/>
    <mergeCell ref="E3:M3"/>
    <mergeCell ref="E4:M4"/>
    <mergeCell ref="D5:G5"/>
    <mergeCell ref="C7:G7"/>
    <mergeCell ref="H29:N29"/>
    <mergeCell ref="H30:N31"/>
    <mergeCell ref="D32:G32"/>
    <mergeCell ref="C8:G26"/>
    <mergeCell ref="D28:G28"/>
    <mergeCell ref="C29:C30"/>
    <mergeCell ref="D29:D30"/>
    <mergeCell ref="G29:G3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I14" sqref="I1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7">
        <f>+'програм 3'!$C$2</f>
        <v>51</v>
      </c>
      <c r="E2" s="99" t="str">
        <f>+'програм 3'!$D$2</f>
        <v>КРУПАЊ</v>
      </c>
      <c r="F2" s="100"/>
      <c r="G2" s="100"/>
      <c r="H2" s="100"/>
      <c r="I2" s="100"/>
      <c r="J2" s="100"/>
      <c r="K2" s="100"/>
      <c r="L2" s="100"/>
      <c r="M2" s="101"/>
      <c r="Q2" t="s">
        <v>277</v>
      </c>
    </row>
    <row r="3" spans="1:17" ht="15.75" thickBot="1">
      <c r="C3" t="s">
        <v>5</v>
      </c>
      <c r="D3" s="18" t="s">
        <v>36</v>
      </c>
      <c r="E3" s="54" t="s">
        <v>17</v>
      </c>
      <c r="F3" s="55"/>
      <c r="G3" s="55"/>
      <c r="H3" s="55"/>
      <c r="I3" s="55"/>
      <c r="J3" s="55"/>
      <c r="K3" s="55"/>
      <c r="L3" s="55"/>
      <c r="M3" s="56"/>
      <c r="N3" s="19" t="s">
        <v>280</v>
      </c>
      <c r="O3" s="19" t="s">
        <v>281</v>
      </c>
      <c r="P3" s="19" t="s">
        <v>282</v>
      </c>
      <c r="Q3" s="19" t="s">
        <v>278</v>
      </c>
    </row>
    <row r="4" spans="1:17" ht="15.75" thickBot="1">
      <c r="A4" s="6" t="str">
        <f>CONCATENATE(D3,"-",D4)</f>
        <v>1501-0003</v>
      </c>
      <c r="C4" t="s">
        <v>101</v>
      </c>
      <c r="D4" s="18" t="s">
        <v>52</v>
      </c>
      <c r="E4" s="54" t="s">
        <v>255</v>
      </c>
      <c r="F4" s="55"/>
      <c r="G4" s="55"/>
      <c r="H4" s="55"/>
      <c r="I4" s="55"/>
      <c r="J4" s="55"/>
      <c r="K4" s="55"/>
      <c r="L4" s="55"/>
      <c r="M4" s="56"/>
      <c r="N4" s="21">
        <v>1200</v>
      </c>
      <c r="O4" s="21">
        <v>1438</v>
      </c>
      <c r="P4" s="21">
        <v>1200</v>
      </c>
      <c r="Q4" s="20">
        <f>P4/O4</f>
        <v>0.83449235048678716</v>
      </c>
    </row>
    <row r="5" spans="1:17" ht="15.75" thickBot="1">
      <c r="C5" t="s">
        <v>11</v>
      </c>
      <c r="D5" s="96" t="s">
        <v>331</v>
      </c>
      <c r="E5" s="97"/>
      <c r="F5" s="97"/>
      <c r="G5" s="98"/>
    </row>
    <row r="7" spans="1:17" ht="15.75" thickBot="1">
      <c r="C7" s="65" t="s">
        <v>14</v>
      </c>
      <c r="D7" s="65"/>
      <c r="E7" s="65"/>
      <c r="F7" s="65"/>
      <c r="G7" s="65"/>
    </row>
    <row r="8" spans="1:17">
      <c r="C8" s="111" t="s">
        <v>314</v>
      </c>
      <c r="D8" s="112"/>
      <c r="E8" s="112"/>
      <c r="F8" s="112"/>
      <c r="G8" s="113"/>
    </row>
    <row r="9" spans="1:17">
      <c r="C9" s="114"/>
      <c r="D9" s="115"/>
      <c r="E9" s="115"/>
      <c r="F9" s="115"/>
      <c r="G9" s="116"/>
    </row>
    <row r="10" spans="1:17">
      <c r="C10" s="114"/>
      <c r="D10" s="115"/>
      <c r="E10" s="115"/>
      <c r="F10" s="115"/>
      <c r="G10" s="116"/>
    </row>
    <row r="11" spans="1:17">
      <c r="C11" s="114"/>
      <c r="D11" s="115"/>
      <c r="E11" s="115"/>
      <c r="F11" s="115"/>
      <c r="G11" s="116"/>
    </row>
    <row r="12" spans="1:17">
      <c r="C12" s="114"/>
      <c r="D12" s="115"/>
      <c r="E12" s="115"/>
      <c r="F12" s="115"/>
      <c r="G12" s="116"/>
    </row>
    <row r="13" spans="1:17" ht="21" customHeight="1">
      <c r="C13" s="114"/>
      <c r="D13" s="115"/>
      <c r="E13" s="115"/>
      <c r="F13" s="115"/>
      <c r="G13" s="116"/>
      <c r="J13" s="7"/>
    </row>
    <row r="14" spans="1:17">
      <c r="C14" s="114"/>
      <c r="D14" s="115"/>
      <c r="E14" s="115"/>
      <c r="F14" s="115"/>
      <c r="G14" s="116"/>
    </row>
    <row r="15" spans="1:17">
      <c r="C15" s="114"/>
      <c r="D15" s="115"/>
      <c r="E15" s="115"/>
      <c r="F15" s="115"/>
      <c r="G15" s="116"/>
    </row>
    <row r="16" spans="1:17">
      <c r="C16" s="114"/>
      <c r="D16" s="115"/>
      <c r="E16" s="115"/>
      <c r="F16" s="115"/>
      <c r="G16" s="116"/>
    </row>
    <row r="17" spans="3:14" ht="26.25" customHeight="1">
      <c r="C17" s="114"/>
      <c r="D17" s="115"/>
      <c r="E17" s="115"/>
      <c r="F17" s="115"/>
      <c r="G17" s="116"/>
    </row>
    <row r="18" spans="3:14">
      <c r="C18" s="114"/>
      <c r="D18" s="115"/>
      <c r="E18" s="115"/>
      <c r="F18" s="115"/>
      <c r="G18" s="116"/>
    </row>
    <row r="19" spans="3:14">
      <c r="C19" s="114"/>
      <c r="D19" s="115"/>
      <c r="E19" s="115"/>
      <c r="F19" s="115"/>
      <c r="G19" s="116"/>
    </row>
    <row r="20" spans="3:14" ht="19.5" customHeight="1">
      <c r="C20" s="114"/>
      <c r="D20" s="115"/>
      <c r="E20" s="115"/>
      <c r="F20" s="115"/>
      <c r="G20" s="116"/>
    </row>
    <row r="21" spans="3:14" hidden="1">
      <c r="C21" s="114"/>
      <c r="D21" s="115"/>
      <c r="E21" s="115"/>
      <c r="F21" s="115"/>
      <c r="G21" s="116"/>
    </row>
    <row r="22" spans="3:14" hidden="1">
      <c r="C22" s="114"/>
      <c r="D22" s="115"/>
      <c r="E22" s="115"/>
      <c r="F22" s="115"/>
      <c r="G22" s="116"/>
    </row>
    <row r="23" spans="3:14" hidden="1">
      <c r="C23" s="114"/>
      <c r="D23" s="115"/>
      <c r="E23" s="115"/>
      <c r="F23" s="115"/>
      <c r="G23" s="116"/>
    </row>
    <row r="24" spans="3:14" hidden="1">
      <c r="C24" s="114"/>
      <c r="D24" s="115"/>
      <c r="E24" s="115"/>
      <c r="F24" s="115"/>
      <c r="G24" s="116"/>
    </row>
    <row r="25" spans="3:14" hidden="1">
      <c r="C25" s="114"/>
      <c r="D25" s="115"/>
      <c r="E25" s="115"/>
      <c r="F25" s="115"/>
      <c r="G25" s="116"/>
    </row>
    <row r="26" spans="3:14" ht="15.75" thickBot="1">
      <c r="C26" s="117"/>
      <c r="D26" s="118"/>
      <c r="E26" s="118"/>
      <c r="F26" s="118"/>
      <c r="G26" s="119"/>
    </row>
    <row r="27" spans="3:14" ht="15.75" thickBot="1"/>
    <row r="28" spans="3:14" ht="20.25" customHeight="1" thickBot="1">
      <c r="C28" s="45" t="s">
        <v>10</v>
      </c>
      <c r="D28" s="83" t="s">
        <v>301</v>
      </c>
      <c r="E28" s="84"/>
      <c r="F28" s="84"/>
      <c r="G28" s="85"/>
      <c r="H28" s="30"/>
      <c r="I28" s="30"/>
      <c r="J28" s="30"/>
      <c r="K28" s="30"/>
      <c r="L28" s="30"/>
      <c r="M28" s="30"/>
      <c r="N28" s="30"/>
    </row>
    <row r="29" spans="3:14" ht="15.75" customHeight="1" thickBot="1">
      <c r="C29" s="86" t="s">
        <v>1</v>
      </c>
      <c r="D29" s="86" t="s">
        <v>2</v>
      </c>
      <c r="E29" s="31" t="s">
        <v>3</v>
      </c>
      <c r="F29" s="33" t="s">
        <v>4</v>
      </c>
      <c r="G29" s="75" t="s">
        <v>285</v>
      </c>
      <c r="H29" s="57" t="s">
        <v>15</v>
      </c>
      <c r="I29" s="58"/>
      <c r="J29" s="58"/>
      <c r="K29" s="58"/>
      <c r="L29" s="58"/>
      <c r="M29" s="58"/>
      <c r="N29" s="58"/>
    </row>
    <row r="30" spans="3:14" ht="30.75" thickBot="1">
      <c r="C30" s="87"/>
      <c r="D30" s="87"/>
      <c r="E30" s="32" t="s">
        <v>283</v>
      </c>
      <c r="F30" s="34" t="s">
        <v>284</v>
      </c>
      <c r="G30" s="76"/>
      <c r="H30" s="59" t="s">
        <v>312</v>
      </c>
      <c r="I30" s="60"/>
      <c r="J30" s="60"/>
      <c r="K30" s="60"/>
      <c r="L30" s="60"/>
      <c r="M30" s="60"/>
      <c r="N30" s="61"/>
    </row>
    <row r="31" spans="3:14" ht="44.25" customHeight="1" thickBot="1">
      <c r="C31" s="42" t="s">
        <v>303</v>
      </c>
      <c r="D31" s="42" t="s">
        <v>302</v>
      </c>
      <c r="E31" s="39">
        <v>23</v>
      </c>
      <c r="F31" s="39">
        <v>20</v>
      </c>
      <c r="G31" s="46">
        <v>52</v>
      </c>
      <c r="H31" s="62"/>
      <c r="I31" s="63"/>
      <c r="J31" s="63"/>
      <c r="K31" s="63"/>
      <c r="L31" s="63"/>
      <c r="M31" s="63"/>
      <c r="N31" s="64"/>
    </row>
    <row r="32" spans="3:14" ht="28.5" customHeight="1" thickBot="1">
      <c r="C32" s="44" t="s">
        <v>12</v>
      </c>
      <c r="D32" s="80" t="s">
        <v>313</v>
      </c>
      <c r="E32" s="81"/>
      <c r="F32" s="81"/>
      <c r="G32" s="82"/>
      <c r="H32" s="30"/>
      <c r="I32" s="30"/>
      <c r="J32" s="30"/>
      <c r="K32" s="30"/>
      <c r="L32" s="30"/>
      <c r="M32" s="30"/>
      <c r="N32" s="30"/>
    </row>
    <row r="33" spans="3:7" ht="28.5" customHeight="1">
      <c r="C33" s="1"/>
      <c r="D33" s="2"/>
      <c r="E33" s="3"/>
      <c r="F33" s="3"/>
      <c r="G33" s="3"/>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9"/>
  <sheetViews>
    <sheetView topLeftCell="B1" workbookViewId="0">
      <selection activeCell="I12" sqref="I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7">
        <f>+'програм 3'!$C$2</f>
        <v>51</v>
      </c>
      <c r="E2" s="99" t="str">
        <f>+'програм 3'!$D$2</f>
        <v>КРУПАЊ</v>
      </c>
      <c r="F2" s="100"/>
      <c r="G2" s="100"/>
      <c r="H2" s="100"/>
      <c r="I2" s="100"/>
      <c r="J2" s="100"/>
      <c r="K2" s="100"/>
      <c r="L2" s="100"/>
      <c r="M2" s="101"/>
      <c r="Q2" t="s">
        <v>277</v>
      </c>
    </row>
    <row r="3" spans="1:17" ht="15.75" thickBot="1">
      <c r="C3" t="s">
        <v>5</v>
      </c>
      <c r="D3" s="18" t="s">
        <v>36</v>
      </c>
      <c r="E3" s="54" t="s">
        <v>17</v>
      </c>
      <c r="F3" s="55"/>
      <c r="G3" s="55"/>
      <c r="H3" s="55"/>
      <c r="I3" s="55"/>
      <c r="J3" s="55"/>
      <c r="K3" s="55"/>
      <c r="L3" s="55"/>
      <c r="M3" s="56"/>
      <c r="N3" s="19" t="s">
        <v>280</v>
      </c>
      <c r="O3" s="19" t="s">
        <v>281</v>
      </c>
      <c r="P3" s="19" t="s">
        <v>282</v>
      </c>
      <c r="Q3" s="19" t="s">
        <v>278</v>
      </c>
    </row>
    <row r="4" spans="1:17" ht="15.75" thickBot="1">
      <c r="A4" s="6" t="str">
        <f>CONCATENATE(D3,"-",D4)</f>
        <v>1501-4014</v>
      </c>
      <c r="C4" t="s">
        <v>100</v>
      </c>
      <c r="D4" s="29" t="s">
        <v>286</v>
      </c>
      <c r="E4" s="129" t="s">
        <v>279</v>
      </c>
      <c r="F4" s="130" t="s">
        <v>279</v>
      </c>
      <c r="G4" s="130" t="s">
        <v>279</v>
      </c>
      <c r="H4" s="130" t="s">
        <v>279</v>
      </c>
      <c r="I4" s="130" t="s">
        <v>279</v>
      </c>
      <c r="J4" s="130" t="s">
        <v>279</v>
      </c>
      <c r="K4" s="130" t="s">
        <v>279</v>
      </c>
      <c r="L4" s="130" t="s">
        <v>279</v>
      </c>
      <c r="M4" s="131" t="s">
        <v>279</v>
      </c>
      <c r="N4" s="23">
        <v>10588.5</v>
      </c>
      <c r="O4" s="25">
        <v>10659</v>
      </c>
      <c r="P4" s="24">
        <v>8343</v>
      </c>
      <c r="Q4" s="20">
        <f>P4/O4</f>
        <v>0.7827188291584577</v>
      </c>
    </row>
    <row r="5" spans="1:17" ht="15.75" thickBot="1">
      <c r="C5" t="s">
        <v>11</v>
      </c>
      <c r="D5" s="96" t="s">
        <v>331</v>
      </c>
      <c r="E5" s="97"/>
      <c r="F5" s="97"/>
      <c r="G5" s="98"/>
    </row>
    <row r="7" spans="1:17" ht="15.75" thickBot="1">
      <c r="C7" s="65" t="s">
        <v>14</v>
      </c>
      <c r="D7" s="65"/>
      <c r="E7" s="65"/>
      <c r="F7" s="65"/>
      <c r="G7" s="65"/>
    </row>
    <row r="8" spans="1:17" ht="20.25" customHeight="1">
      <c r="C8" s="120" t="s">
        <v>316</v>
      </c>
      <c r="D8" s="121"/>
      <c r="E8" s="121"/>
      <c r="F8" s="121"/>
      <c r="G8" s="122"/>
      <c r="N8" s="22"/>
      <c r="O8" s="22"/>
      <c r="P8" s="22"/>
    </row>
    <row r="9" spans="1:17" ht="24" customHeight="1">
      <c r="C9" s="123"/>
      <c r="D9" s="124"/>
      <c r="E9" s="124"/>
      <c r="F9" s="124"/>
      <c r="G9" s="125"/>
    </row>
    <row r="10" spans="1:17" ht="18" customHeight="1">
      <c r="C10" s="123"/>
      <c r="D10" s="124"/>
      <c r="E10" s="124"/>
      <c r="F10" s="124"/>
      <c r="G10" s="125"/>
    </row>
    <row r="11" spans="1:17" ht="24" customHeight="1">
      <c r="C11" s="123"/>
      <c r="D11" s="124"/>
      <c r="E11" s="124"/>
      <c r="F11" s="124"/>
      <c r="G11" s="125"/>
    </row>
    <row r="12" spans="1:17" ht="20.25" customHeight="1">
      <c r="C12" s="123"/>
      <c r="D12" s="124"/>
      <c r="E12" s="124"/>
      <c r="F12" s="124"/>
      <c r="G12" s="125"/>
    </row>
    <row r="13" spans="1:17" ht="21" customHeight="1">
      <c r="C13" s="123"/>
      <c r="D13" s="124"/>
      <c r="E13" s="124"/>
      <c r="F13" s="124"/>
      <c r="G13" s="125"/>
      <c r="J13" s="7"/>
    </row>
    <row r="14" spans="1:17" ht="23.25" customHeight="1">
      <c r="C14" s="123"/>
      <c r="D14" s="124"/>
      <c r="E14" s="124"/>
      <c r="F14" s="124"/>
      <c r="G14" s="125"/>
    </row>
    <row r="15" spans="1:17" ht="24" customHeight="1">
      <c r="C15" s="123"/>
      <c r="D15" s="124"/>
      <c r="E15" s="124"/>
      <c r="F15" s="124"/>
      <c r="G15" s="125"/>
    </row>
    <row r="16" spans="1:17">
      <c r="C16" s="123"/>
      <c r="D16" s="124"/>
      <c r="E16" s="124"/>
      <c r="F16" s="124"/>
      <c r="G16" s="125"/>
    </row>
    <row r="17" spans="3:14" ht="25.5" customHeight="1">
      <c r="C17" s="123"/>
      <c r="D17" s="124"/>
      <c r="E17" s="124"/>
      <c r="F17" s="124"/>
      <c r="G17" s="125"/>
    </row>
    <row r="18" spans="3:14" ht="22.5" customHeight="1">
      <c r="C18" s="123"/>
      <c r="D18" s="124"/>
      <c r="E18" s="124"/>
      <c r="F18" s="124"/>
      <c r="G18" s="125"/>
    </row>
    <row r="19" spans="3:14" ht="22.5" customHeight="1">
      <c r="C19" s="123"/>
      <c r="D19" s="124"/>
      <c r="E19" s="124"/>
      <c r="F19" s="124"/>
      <c r="G19" s="125"/>
    </row>
    <row r="20" spans="3:14" ht="18" customHeight="1">
      <c r="C20" s="123"/>
      <c r="D20" s="124"/>
      <c r="E20" s="124"/>
      <c r="F20" s="124"/>
      <c r="G20" s="125"/>
    </row>
    <row r="21" spans="3:14" hidden="1">
      <c r="C21" s="123"/>
      <c r="D21" s="124"/>
      <c r="E21" s="124"/>
      <c r="F21" s="124"/>
      <c r="G21" s="125"/>
    </row>
    <row r="22" spans="3:14" hidden="1">
      <c r="C22" s="123"/>
      <c r="D22" s="124"/>
      <c r="E22" s="124"/>
      <c r="F22" s="124"/>
      <c r="G22" s="125"/>
    </row>
    <row r="23" spans="3:14" hidden="1">
      <c r="C23" s="123"/>
      <c r="D23" s="124"/>
      <c r="E23" s="124"/>
      <c r="F23" s="124"/>
      <c r="G23" s="125"/>
    </row>
    <row r="24" spans="3:14" hidden="1">
      <c r="C24" s="123"/>
      <c r="D24" s="124"/>
      <c r="E24" s="124"/>
      <c r="F24" s="124"/>
      <c r="G24" s="125"/>
    </row>
    <row r="25" spans="3:14" ht="21.75" customHeight="1">
      <c r="C25" s="123"/>
      <c r="D25" s="124"/>
      <c r="E25" s="124"/>
      <c r="F25" s="124"/>
      <c r="G25" s="125"/>
    </row>
    <row r="26" spans="3:14" ht="21.75" customHeight="1" thickBot="1">
      <c r="C26" s="126"/>
      <c r="D26" s="127"/>
      <c r="E26" s="127"/>
      <c r="F26" s="127"/>
      <c r="G26" s="128"/>
    </row>
    <row r="27" spans="3:14" ht="15.75" thickBot="1"/>
    <row r="28" spans="3:14" ht="50.25" customHeight="1" thickBot="1">
      <c r="C28" s="45" t="s">
        <v>10</v>
      </c>
      <c r="D28" s="83" t="s">
        <v>304</v>
      </c>
      <c r="E28" s="84"/>
      <c r="F28" s="84"/>
      <c r="G28" s="85"/>
      <c r="H28" s="30"/>
      <c r="I28" s="30"/>
      <c r="J28" s="30"/>
      <c r="K28" s="30"/>
      <c r="L28" s="30"/>
      <c r="M28" s="30"/>
      <c r="N28" s="30"/>
    </row>
    <row r="29" spans="3:14" ht="15.75" customHeight="1" thickBot="1">
      <c r="C29" s="86" t="s">
        <v>1</v>
      </c>
      <c r="D29" s="86" t="s">
        <v>2</v>
      </c>
      <c r="E29" s="31" t="s">
        <v>3</v>
      </c>
      <c r="F29" s="31" t="s">
        <v>4</v>
      </c>
      <c r="G29" s="86" t="s">
        <v>285</v>
      </c>
      <c r="H29" s="88" t="s">
        <v>15</v>
      </c>
      <c r="I29" s="89"/>
      <c r="J29" s="89"/>
      <c r="K29" s="89"/>
      <c r="L29" s="89"/>
      <c r="M29" s="89"/>
      <c r="N29" s="89"/>
    </row>
    <row r="30" spans="3:14" ht="30.75" thickBot="1">
      <c r="C30" s="87"/>
      <c r="D30" s="87"/>
      <c r="E30" s="32" t="s">
        <v>283</v>
      </c>
      <c r="F30" s="32" t="s">
        <v>284</v>
      </c>
      <c r="G30" s="87"/>
      <c r="H30" s="59" t="s">
        <v>319</v>
      </c>
      <c r="I30" s="60"/>
      <c r="J30" s="60"/>
      <c r="K30" s="60"/>
      <c r="L30" s="60"/>
      <c r="M30" s="60"/>
      <c r="N30" s="61"/>
    </row>
    <row r="31" spans="3:14" ht="62.25" customHeight="1" thickBot="1">
      <c r="C31" s="42" t="s">
        <v>305</v>
      </c>
      <c r="D31" s="42" t="s">
        <v>306</v>
      </c>
      <c r="E31" s="39">
        <v>26</v>
      </c>
      <c r="F31" s="39">
        <v>25</v>
      </c>
      <c r="G31" s="39">
        <v>77</v>
      </c>
      <c r="H31" s="62"/>
      <c r="I31" s="63"/>
      <c r="J31" s="63"/>
      <c r="K31" s="63"/>
      <c r="L31" s="63"/>
      <c r="M31" s="63"/>
      <c r="N31" s="64"/>
    </row>
    <row r="32" spans="3:14" ht="28.5" customHeight="1" thickBot="1">
      <c r="C32" s="44" t="s">
        <v>12</v>
      </c>
      <c r="D32" s="80" t="s">
        <v>307</v>
      </c>
      <c r="E32" s="81"/>
      <c r="F32" s="81"/>
      <c r="G32" s="82"/>
      <c r="I32">
        <v>54</v>
      </c>
    </row>
    <row r="33" spans="3:14" ht="28.5" customHeight="1" thickBot="1">
      <c r="C33" s="1"/>
      <c r="D33" s="2"/>
      <c r="E33" s="3"/>
      <c r="F33" s="3"/>
      <c r="G33" s="3"/>
    </row>
    <row r="34" spans="3:14" ht="47.25" customHeight="1" thickBot="1">
      <c r="C34" s="45" t="s">
        <v>10</v>
      </c>
      <c r="D34" s="132" t="s">
        <v>304</v>
      </c>
      <c r="E34" s="133"/>
      <c r="F34" s="133"/>
      <c r="G34" s="134"/>
      <c r="H34" s="30"/>
      <c r="I34" s="30"/>
      <c r="J34" s="30"/>
      <c r="K34" s="30"/>
      <c r="L34" s="30"/>
      <c r="M34" s="30"/>
      <c r="N34" s="30"/>
    </row>
    <row r="35" spans="3:14" ht="15.75" customHeight="1" thickBot="1">
      <c r="C35" s="86" t="s">
        <v>1</v>
      </c>
      <c r="D35" s="86" t="s">
        <v>2</v>
      </c>
      <c r="E35" s="31" t="s">
        <v>3</v>
      </c>
      <c r="F35" s="31" t="s">
        <v>4</v>
      </c>
      <c r="G35" s="86" t="s">
        <v>285</v>
      </c>
      <c r="H35" s="88" t="s">
        <v>15</v>
      </c>
      <c r="I35" s="89"/>
      <c r="J35" s="89"/>
      <c r="K35" s="89"/>
      <c r="L35" s="89"/>
      <c r="M35" s="89"/>
      <c r="N35" s="89"/>
    </row>
    <row r="36" spans="3:14" ht="30.75" thickBot="1">
      <c r="C36" s="87"/>
      <c r="D36" s="87"/>
      <c r="E36" s="32" t="s">
        <v>283</v>
      </c>
      <c r="F36" s="32" t="s">
        <v>284</v>
      </c>
      <c r="G36" s="87"/>
      <c r="H36" s="59" t="s">
        <v>317</v>
      </c>
      <c r="I36" s="60"/>
      <c r="J36" s="60"/>
      <c r="K36" s="60"/>
      <c r="L36" s="60"/>
      <c r="M36" s="60"/>
      <c r="N36" s="61"/>
    </row>
    <row r="37" spans="3:14" ht="57.75" customHeight="1" thickBot="1">
      <c r="C37" s="42" t="s">
        <v>308</v>
      </c>
      <c r="D37" s="42" t="s">
        <v>309</v>
      </c>
      <c r="E37" s="39">
        <v>77</v>
      </c>
      <c r="F37" s="39">
        <v>75</v>
      </c>
      <c r="G37" s="39">
        <v>67</v>
      </c>
      <c r="H37" s="62"/>
      <c r="I37" s="63"/>
      <c r="J37" s="63"/>
      <c r="K37" s="63"/>
      <c r="L37" s="63"/>
      <c r="M37" s="63"/>
      <c r="N37" s="64"/>
    </row>
    <row r="38" spans="3:14" ht="28.5" customHeight="1" thickBot="1">
      <c r="C38" s="44" t="s">
        <v>12</v>
      </c>
      <c r="D38" s="80" t="s">
        <v>310</v>
      </c>
      <c r="E38" s="81"/>
      <c r="F38" s="81"/>
      <c r="G38" s="82"/>
      <c r="H38" s="30"/>
      <c r="I38" s="30"/>
      <c r="J38" s="30"/>
      <c r="K38" s="30"/>
      <c r="L38" s="30"/>
      <c r="M38" s="30"/>
      <c r="N38" s="30"/>
    </row>
    <row r="39" spans="3:14" ht="21.75" customHeight="1">
      <c r="C39" s="1"/>
      <c r="D39" s="5"/>
      <c r="E39" s="5"/>
      <c r="F39" s="5"/>
      <c r="G39" s="5"/>
    </row>
  </sheetData>
  <mergeCells count="20">
    <mergeCell ref="D38:G38"/>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verticalDpi="0" r:id="rId1"/>
  <ignoredErrors>
    <ignoredError sqref="D3" numberStoredAsText="1"/>
  </ignoredErrors>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L15" sqref="L1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7">
        <f>+'програм 3'!$C$2</f>
        <v>51</v>
      </c>
      <c r="E2" s="99" t="str">
        <f>+'програм 3'!$D$2</f>
        <v>КРУПАЊ</v>
      </c>
      <c r="F2" s="100"/>
      <c r="G2" s="100"/>
      <c r="H2" s="100"/>
      <c r="I2" s="100"/>
      <c r="J2" s="100"/>
      <c r="K2" s="100"/>
      <c r="L2" s="100"/>
      <c r="M2" s="101"/>
      <c r="Q2" t="s">
        <v>277</v>
      </c>
    </row>
    <row r="3" spans="1:17" ht="15.75" thickBot="1">
      <c r="C3" t="s">
        <v>5</v>
      </c>
      <c r="D3" s="18" t="s">
        <v>36</v>
      </c>
      <c r="E3" s="54" t="s">
        <v>17</v>
      </c>
      <c r="F3" s="55"/>
      <c r="G3" s="55"/>
      <c r="H3" s="55"/>
      <c r="I3" s="55"/>
      <c r="J3" s="55"/>
      <c r="K3" s="55"/>
      <c r="L3" s="55"/>
      <c r="M3" s="56"/>
      <c r="N3" s="19" t="s">
        <v>280</v>
      </c>
      <c r="O3" s="19" t="s">
        <v>281</v>
      </c>
      <c r="P3" s="19" t="s">
        <v>282</v>
      </c>
      <c r="Q3" s="19" t="s">
        <v>278</v>
      </c>
    </row>
    <row r="4" spans="1:17" ht="15.75" thickBot="1">
      <c r="A4" s="6" t="str">
        <f>CONCATENATE(D3,"-",D4)</f>
        <v>1501-4044</v>
      </c>
      <c r="C4" t="s">
        <v>100</v>
      </c>
      <c r="D4" s="29" t="s">
        <v>332</v>
      </c>
      <c r="E4" s="129" t="s">
        <v>322</v>
      </c>
      <c r="F4" s="130" t="s">
        <v>279</v>
      </c>
      <c r="G4" s="130" t="s">
        <v>279</v>
      </c>
      <c r="H4" s="130" t="s">
        <v>279</v>
      </c>
      <c r="I4" s="130" t="s">
        <v>279</v>
      </c>
      <c r="J4" s="130" t="s">
        <v>279</v>
      </c>
      <c r="K4" s="130" t="s">
        <v>279</v>
      </c>
      <c r="L4" s="130" t="s">
        <v>279</v>
      </c>
      <c r="M4" s="131" t="s">
        <v>279</v>
      </c>
      <c r="N4" s="23"/>
      <c r="O4" s="36">
        <v>5003</v>
      </c>
      <c r="P4" s="37">
        <v>1120</v>
      </c>
      <c r="Q4" s="38">
        <f>P4/O4</f>
        <v>0.22386568059164502</v>
      </c>
    </row>
    <row r="5" spans="1:17" ht="15.75" customHeight="1">
      <c r="C5" t="s">
        <v>11</v>
      </c>
      <c r="D5" s="135" t="s">
        <v>323</v>
      </c>
      <c r="E5" s="136"/>
      <c r="F5" s="136"/>
      <c r="G5" s="136"/>
      <c r="H5" s="136"/>
      <c r="I5" s="137"/>
    </row>
    <row r="7" spans="1:17" ht="15.75" thickBot="1">
      <c r="C7" s="65" t="s">
        <v>14</v>
      </c>
      <c r="D7" s="65"/>
      <c r="E7" s="65"/>
      <c r="F7" s="65"/>
      <c r="G7" s="65"/>
    </row>
    <row r="8" spans="1:17" ht="20.25" customHeight="1">
      <c r="C8" s="138" t="s">
        <v>324</v>
      </c>
      <c r="D8" s="139"/>
      <c r="E8" s="139"/>
      <c r="F8" s="139"/>
      <c r="G8" s="140"/>
      <c r="N8" s="22"/>
      <c r="O8" s="22"/>
      <c r="P8" s="22"/>
    </row>
    <row r="9" spans="1:17" ht="12.75" customHeight="1">
      <c r="C9" s="141"/>
      <c r="D9" s="142"/>
      <c r="E9" s="142"/>
      <c r="F9" s="142"/>
      <c r="G9" s="143"/>
    </row>
    <row r="10" spans="1:17" ht="18" customHeight="1">
      <c r="C10" s="141"/>
      <c r="D10" s="142"/>
      <c r="E10" s="142"/>
      <c r="F10" s="142"/>
      <c r="G10" s="143"/>
    </row>
    <row r="11" spans="1:17" ht="17.25" customHeight="1">
      <c r="C11" s="141"/>
      <c r="D11" s="142"/>
      <c r="E11" s="142"/>
      <c r="F11" s="142"/>
      <c r="G11" s="143"/>
    </row>
    <row r="12" spans="1:17" ht="20.25" customHeight="1">
      <c r="C12" s="141"/>
      <c r="D12" s="142"/>
      <c r="E12" s="142"/>
      <c r="F12" s="142"/>
      <c r="G12" s="143"/>
    </row>
    <row r="13" spans="1:17" ht="15.75" customHeight="1">
      <c r="C13" s="141"/>
      <c r="D13" s="142"/>
      <c r="E13" s="142"/>
      <c r="F13" s="142"/>
      <c r="G13" s="143"/>
      <c r="J13" s="7"/>
    </row>
    <row r="14" spans="1:17" ht="19.5" customHeight="1">
      <c r="C14" s="141"/>
      <c r="D14" s="142"/>
      <c r="E14" s="142"/>
      <c r="F14" s="142"/>
      <c r="G14" s="143"/>
    </row>
    <row r="15" spans="1:17" ht="15.75" customHeight="1">
      <c r="C15" s="141"/>
      <c r="D15" s="142"/>
      <c r="E15" s="142"/>
      <c r="F15" s="142"/>
      <c r="G15" s="143"/>
    </row>
    <row r="16" spans="1:17">
      <c r="C16" s="141"/>
      <c r="D16" s="142"/>
      <c r="E16" s="142"/>
      <c r="F16" s="142"/>
      <c r="G16" s="143"/>
    </row>
    <row r="17" spans="3:14" ht="18" customHeight="1">
      <c r="C17" s="141"/>
      <c r="D17" s="142"/>
      <c r="E17" s="142"/>
      <c r="F17" s="142"/>
      <c r="G17" s="143"/>
    </row>
    <row r="18" spans="3:14" ht="13.5" customHeight="1">
      <c r="C18" s="141"/>
      <c r="D18" s="142"/>
      <c r="E18" s="142"/>
      <c r="F18" s="142"/>
      <c r="G18" s="143"/>
    </row>
    <row r="19" spans="3:14" ht="14.25" customHeight="1">
      <c r="C19" s="141"/>
      <c r="D19" s="142"/>
      <c r="E19" s="142"/>
      <c r="F19" s="142"/>
      <c r="G19" s="143"/>
    </row>
    <row r="20" spans="3:14" ht="18" customHeight="1">
      <c r="C20" s="141"/>
      <c r="D20" s="142"/>
      <c r="E20" s="142"/>
      <c r="F20" s="142"/>
      <c r="G20" s="143"/>
    </row>
    <row r="21" spans="3:14" hidden="1">
      <c r="C21" s="141"/>
      <c r="D21" s="142"/>
      <c r="E21" s="142"/>
      <c r="F21" s="142"/>
      <c r="G21" s="143"/>
    </row>
    <row r="22" spans="3:14" hidden="1">
      <c r="C22" s="141"/>
      <c r="D22" s="142"/>
      <c r="E22" s="142"/>
      <c r="F22" s="142"/>
      <c r="G22" s="143"/>
    </row>
    <row r="23" spans="3:14" hidden="1">
      <c r="C23" s="141"/>
      <c r="D23" s="142"/>
      <c r="E23" s="142"/>
      <c r="F23" s="142"/>
      <c r="G23" s="143"/>
    </row>
    <row r="24" spans="3:14" hidden="1">
      <c r="C24" s="141"/>
      <c r="D24" s="142"/>
      <c r="E24" s="142"/>
      <c r="F24" s="142"/>
      <c r="G24" s="143"/>
    </row>
    <row r="25" spans="3:14" ht="17.25" customHeight="1">
      <c r="C25" s="141"/>
      <c r="D25" s="142"/>
      <c r="E25" s="142"/>
      <c r="F25" s="142"/>
      <c r="G25" s="143"/>
    </row>
    <row r="26" spans="3:14" ht="21.75" customHeight="1" thickBot="1">
      <c r="C26" s="144"/>
      <c r="D26" s="145"/>
      <c r="E26" s="145"/>
      <c r="F26" s="145"/>
      <c r="G26" s="146"/>
    </row>
    <row r="27" spans="3:14" ht="15.75" thickBot="1"/>
    <row r="28" spans="3:14" ht="50.25" customHeight="1" thickBot="1">
      <c r="C28" s="45" t="s">
        <v>10</v>
      </c>
      <c r="D28" s="83" t="s">
        <v>325</v>
      </c>
      <c r="E28" s="84"/>
      <c r="F28" s="84"/>
      <c r="G28" s="85"/>
      <c r="H28" s="30"/>
      <c r="I28" s="30"/>
      <c r="J28" s="30"/>
      <c r="K28" s="30"/>
      <c r="L28" s="30"/>
      <c r="M28" s="30"/>
      <c r="N28" s="30"/>
    </row>
    <row r="29" spans="3:14" ht="15.75" customHeight="1" thickBot="1">
      <c r="C29" s="86" t="s">
        <v>1</v>
      </c>
      <c r="D29" s="86" t="s">
        <v>2</v>
      </c>
      <c r="E29" s="31" t="s">
        <v>3</v>
      </c>
      <c r="F29" s="31" t="s">
        <v>4</v>
      </c>
      <c r="G29" s="86" t="s">
        <v>285</v>
      </c>
      <c r="H29" s="88" t="s">
        <v>15</v>
      </c>
      <c r="I29" s="89"/>
      <c r="J29" s="89"/>
      <c r="K29" s="89"/>
      <c r="L29" s="89"/>
      <c r="M29" s="89"/>
      <c r="N29" s="89"/>
    </row>
    <row r="30" spans="3:14" ht="30.75" thickBot="1">
      <c r="C30" s="87"/>
      <c r="D30" s="87"/>
      <c r="E30" s="32" t="s">
        <v>283</v>
      </c>
      <c r="F30" s="32" t="s">
        <v>284</v>
      </c>
      <c r="G30" s="87"/>
      <c r="H30" s="59" t="s">
        <v>326</v>
      </c>
      <c r="I30" s="60"/>
      <c r="J30" s="60"/>
      <c r="K30" s="60"/>
      <c r="L30" s="60"/>
      <c r="M30" s="60"/>
      <c r="N30" s="61"/>
    </row>
    <row r="31" spans="3:14" ht="36" customHeight="1" thickBot="1">
      <c r="C31" s="42" t="s">
        <v>327</v>
      </c>
      <c r="D31" s="42" t="s">
        <v>328</v>
      </c>
      <c r="E31" s="39">
        <v>0</v>
      </c>
      <c r="F31" s="39">
        <v>1300</v>
      </c>
      <c r="G31" s="39">
        <v>0</v>
      </c>
      <c r="H31" s="62"/>
      <c r="I31" s="63"/>
      <c r="J31" s="63"/>
      <c r="K31" s="63"/>
      <c r="L31" s="63"/>
      <c r="M31" s="63"/>
      <c r="N31" s="64"/>
    </row>
    <row r="32" spans="3:14" ht="28.5" customHeight="1" thickBot="1">
      <c r="C32" s="44" t="s">
        <v>12</v>
      </c>
      <c r="D32" s="80" t="s">
        <v>329</v>
      </c>
      <c r="E32" s="81"/>
      <c r="F32" s="81"/>
      <c r="G32" s="82"/>
    </row>
    <row r="33" spans="3:7" ht="28.5" customHeight="1">
      <c r="C33" s="1"/>
      <c r="D33" s="2"/>
      <c r="E33" s="3"/>
      <c r="F33" s="3"/>
      <c r="G33" s="3"/>
    </row>
  </sheetData>
  <mergeCells count="13">
    <mergeCell ref="D32:G32"/>
    <mergeCell ref="C29:C30"/>
    <mergeCell ref="D29:D30"/>
    <mergeCell ref="G29:G30"/>
    <mergeCell ref="H29:N29"/>
    <mergeCell ref="H30:N31"/>
    <mergeCell ref="D28:G28"/>
    <mergeCell ref="D5:I5"/>
    <mergeCell ref="E2:M2"/>
    <mergeCell ref="E3:M3"/>
    <mergeCell ref="E4:M4"/>
    <mergeCell ref="C7:G7"/>
    <mergeCell ref="C8:G2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8"/>
    <col min="3" max="3" width="29.7109375" style="8" bestFit="1" customWidth="1"/>
    <col min="4" max="16384" width="9.140625" style="8"/>
  </cols>
  <sheetData>
    <row r="2" spans="2:3">
      <c r="B2" s="8">
        <v>1</v>
      </c>
      <c r="C2" s="8" t="s">
        <v>183</v>
      </c>
    </row>
    <row r="3" spans="2:3">
      <c r="B3" s="8">
        <v>2</v>
      </c>
      <c r="C3" s="8" t="s">
        <v>102</v>
      </c>
    </row>
    <row r="4" spans="2:3">
      <c r="B4" s="8">
        <v>3</v>
      </c>
      <c r="C4" s="8" t="s">
        <v>103</v>
      </c>
    </row>
    <row r="5" spans="2:3">
      <c r="B5" s="8">
        <v>4</v>
      </c>
      <c r="C5" s="8" t="s">
        <v>184</v>
      </c>
    </row>
    <row r="6" spans="2:3">
      <c r="B6" s="8">
        <v>5</v>
      </c>
      <c r="C6" s="8" t="s">
        <v>185</v>
      </c>
    </row>
    <row r="7" spans="2:3">
      <c r="B7" s="8">
        <v>6</v>
      </c>
      <c r="C7" s="8" t="s">
        <v>104</v>
      </c>
    </row>
    <row r="8" spans="2:3">
      <c r="B8" s="8">
        <v>7</v>
      </c>
      <c r="C8" s="8" t="s">
        <v>105</v>
      </c>
    </row>
    <row r="9" spans="2:3">
      <c r="B9" s="8">
        <v>8</v>
      </c>
      <c r="C9" s="8" t="s">
        <v>106</v>
      </c>
    </row>
    <row r="10" spans="2:3">
      <c r="B10" s="8">
        <v>9</v>
      </c>
      <c r="C10" s="8" t="s">
        <v>107</v>
      </c>
    </row>
    <row r="11" spans="2:3">
      <c r="B11" s="8">
        <v>10</v>
      </c>
      <c r="C11" s="8" t="s">
        <v>108</v>
      </c>
    </row>
    <row r="12" spans="2:3">
      <c r="B12" s="8">
        <v>11</v>
      </c>
      <c r="C12" s="8" t="s">
        <v>186</v>
      </c>
    </row>
    <row r="13" spans="2:3">
      <c r="B13" s="8">
        <v>12</v>
      </c>
      <c r="C13" s="8" t="s">
        <v>187</v>
      </c>
    </row>
    <row r="14" spans="2:3">
      <c r="B14" s="8">
        <v>13</v>
      </c>
      <c r="C14" s="8" t="s">
        <v>188</v>
      </c>
    </row>
    <row r="15" spans="2:3">
      <c r="B15" s="8">
        <v>14</v>
      </c>
      <c r="C15" s="8" t="s">
        <v>189</v>
      </c>
    </row>
    <row r="16" spans="2:3">
      <c r="B16" s="8">
        <v>15</v>
      </c>
      <c r="C16" s="8" t="s">
        <v>109</v>
      </c>
    </row>
    <row r="17" spans="2:3">
      <c r="B17" s="8">
        <v>16</v>
      </c>
      <c r="C17" s="8" t="s">
        <v>191</v>
      </c>
    </row>
    <row r="18" spans="2:3">
      <c r="B18" s="8">
        <v>17</v>
      </c>
      <c r="C18" s="8" t="s">
        <v>244</v>
      </c>
    </row>
    <row r="19" spans="2:3">
      <c r="B19" s="8">
        <v>18</v>
      </c>
      <c r="C19" s="8" t="s">
        <v>192</v>
      </c>
    </row>
    <row r="20" spans="2:3">
      <c r="B20" s="8">
        <v>19</v>
      </c>
      <c r="C20" s="8" t="s">
        <v>190</v>
      </c>
    </row>
    <row r="21" spans="2:3">
      <c r="B21" s="8">
        <v>20</v>
      </c>
      <c r="C21" s="8" t="s">
        <v>110</v>
      </c>
    </row>
    <row r="22" spans="2:3">
      <c r="B22" s="8">
        <v>21</v>
      </c>
      <c r="C22" s="8" t="s">
        <v>111</v>
      </c>
    </row>
    <row r="23" spans="2:3">
      <c r="B23" s="8">
        <v>22</v>
      </c>
      <c r="C23" s="8" t="s">
        <v>112</v>
      </c>
    </row>
    <row r="24" spans="2:3">
      <c r="B24" s="8">
        <v>23</v>
      </c>
      <c r="C24" s="8" t="s">
        <v>113</v>
      </c>
    </row>
    <row r="25" spans="2:3">
      <c r="B25" s="8">
        <v>24</v>
      </c>
      <c r="C25" s="8" t="s">
        <v>114</v>
      </c>
    </row>
    <row r="26" spans="2:3">
      <c r="B26" s="8">
        <v>25</v>
      </c>
      <c r="C26" s="8" t="s">
        <v>115</v>
      </c>
    </row>
    <row r="27" spans="2:3">
      <c r="B27" s="8">
        <v>26</v>
      </c>
      <c r="C27" s="8" t="s">
        <v>116</v>
      </c>
    </row>
    <row r="28" spans="2:3">
      <c r="B28" s="8">
        <v>27</v>
      </c>
      <c r="C28" s="8" t="s">
        <v>117</v>
      </c>
    </row>
    <row r="29" spans="2:3">
      <c r="B29" s="8">
        <v>28</v>
      </c>
      <c r="C29" s="8" t="s">
        <v>235</v>
      </c>
    </row>
    <row r="30" spans="2:3">
      <c r="B30" s="8">
        <v>29</v>
      </c>
      <c r="C30" s="8" t="s">
        <v>172</v>
      </c>
    </row>
    <row r="31" spans="2:3">
      <c r="B31" s="8">
        <v>30</v>
      </c>
      <c r="C31" s="8" t="s">
        <v>173</v>
      </c>
    </row>
    <row r="32" spans="2:3">
      <c r="B32" s="8">
        <v>31</v>
      </c>
      <c r="C32" s="8" t="s">
        <v>174</v>
      </c>
    </row>
    <row r="33" spans="2:3">
      <c r="B33" s="8">
        <v>32</v>
      </c>
      <c r="C33" s="8" t="s">
        <v>176</v>
      </c>
    </row>
    <row r="34" spans="2:3">
      <c r="B34" s="8">
        <v>33</v>
      </c>
      <c r="C34" s="8" t="s">
        <v>175</v>
      </c>
    </row>
    <row r="35" spans="2:3">
      <c r="B35" s="8">
        <v>34</v>
      </c>
      <c r="C35" s="8" t="s">
        <v>177</v>
      </c>
    </row>
    <row r="36" spans="2:3">
      <c r="B36" s="8">
        <v>35</v>
      </c>
      <c r="C36" s="8" t="s">
        <v>236</v>
      </c>
    </row>
    <row r="37" spans="2:3">
      <c r="B37" s="8">
        <v>36</v>
      </c>
      <c r="C37" s="8" t="s">
        <v>217</v>
      </c>
    </row>
    <row r="38" spans="2:3">
      <c r="B38" s="8">
        <v>37</v>
      </c>
      <c r="C38" s="8" t="s">
        <v>178</v>
      </c>
    </row>
    <row r="39" spans="2:3">
      <c r="B39" s="8">
        <v>38</v>
      </c>
      <c r="C39" s="8" t="s">
        <v>218</v>
      </c>
    </row>
    <row r="40" spans="2:3">
      <c r="B40" s="8">
        <v>39</v>
      </c>
      <c r="C40" s="8" t="s">
        <v>125</v>
      </c>
    </row>
    <row r="41" spans="2:3">
      <c r="B41" s="8">
        <v>40</v>
      </c>
      <c r="C41" s="8" t="s">
        <v>126</v>
      </c>
    </row>
    <row r="42" spans="2:3">
      <c r="B42" s="8">
        <v>41</v>
      </c>
      <c r="C42" s="8" t="s">
        <v>127</v>
      </c>
    </row>
    <row r="43" spans="2:3">
      <c r="B43" s="8">
        <v>42</v>
      </c>
      <c r="C43" s="8" t="s">
        <v>122</v>
      </c>
    </row>
    <row r="44" spans="2:3">
      <c r="B44" s="8">
        <v>43</v>
      </c>
      <c r="C44" s="8" t="s">
        <v>123</v>
      </c>
    </row>
    <row r="45" spans="2:3">
      <c r="B45" s="8">
        <v>44</v>
      </c>
      <c r="C45" s="8" t="s">
        <v>124</v>
      </c>
    </row>
    <row r="46" spans="2:3">
      <c r="B46" s="8">
        <v>45</v>
      </c>
      <c r="C46" s="8" t="s">
        <v>219</v>
      </c>
    </row>
    <row r="47" spans="2:3">
      <c r="B47" s="8">
        <v>46</v>
      </c>
      <c r="C47" s="8" t="s">
        <v>179</v>
      </c>
    </row>
    <row r="48" spans="2:3">
      <c r="B48" s="8">
        <v>47</v>
      </c>
      <c r="C48" s="8" t="s">
        <v>180</v>
      </c>
    </row>
    <row r="49" spans="2:3">
      <c r="B49" s="8">
        <v>48</v>
      </c>
      <c r="C49" s="8" t="s">
        <v>220</v>
      </c>
    </row>
    <row r="50" spans="2:3">
      <c r="B50" s="8">
        <v>49</v>
      </c>
      <c r="C50" s="8" t="s">
        <v>181</v>
      </c>
    </row>
    <row r="51" spans="2:3">
      <c r="B51" s="8">
        <v>50</v>
      </c>
      <c r="C51" s="8" t="s">
        <v>237</v>
      </c>
    </row>
    <row r="52" spans="2:3">
      <c r="B52" s="8">
        <v>51</v>
      </c>
      <c r="C52" s="8" t="s">
        <v>243</v>
      </c>
    </row>
    <row r="53" spans="2:3">
      <c r="B53" s="8">
        <v>52</v>
      </c>
      <c r="C53" s="8" t="s">
        <v>128</v>
      </c>
    </row>
    <row r="54" spans="2:3">
      <c r="B54" s="8">
        <v>53</v>
      </c>
      <c r="C54" s="8" t="s">
        <v>194</v>
      </c>
    </row>
    <row r="55" spans="2:3">
      <c r="B55" s="8">
        <v>54</v>
      </c>
      <c r="C55" s="8" t="s">
        <v>195</v>
      </c>
    </row>
    <row r="56" spans="2:3">
      <c r="B56" s="8">
        <v>55</v>
      </c>
      <c r="C56" s="8" t="s">
        <v>232</v>
      </c>
    </row>
    <row r="57" spans="2:3">
      <c r="B57" s="8">
        <v>56</v>
      </c>
      <c r="C57" s="8" t="s">
        <v>196</v>
      </c>
    </row>
    <row r="58" spans="2:3">
      <c r="B58" s="8">
        <v>57</v>
      </c>
      <c r="C58" s="8" t="s">
        <v>197</v>
      </c>
    </row>
    <row r="59" spans="2:3">
      <c r="B59" s="8">
        <v>58</v>
      </c>
      <c r="C59" s="8" t="s">
        <v>129</v>
      </c>
    </row>
    <row r="60" spans="2:3">
      <c r="B60" s="8">
        <v>59</v>
      </c>
      <c r="C60" s="8" t="s">
        <v>130</v>
      </c>
    </row>
    <row r="61" spans="2:3">
      <c r="B61" s="8">
        <v>60</v>
      </c>
      <c r="C61" s="8" t="s">
        <v>131</v>
      </c>
    </row>
    <row r="62" spans="2:3">
      <c r="B62" s="8">
        <v>61</v>
      </c>
      <c r="C62" s="8" t="s">
        <v>198</v>
      </c>
    </row>
    <row r="63" spans="2:3">
      <c r="B63" s="8">
        <v>62</v>
      </c>
      <c r="C63" s="8" t="s">
        <v>199</v>
      </c>
    </row>
    <row r="64" spans="2:3">
      <c r="B64" s="8">
        <v>63</v>
      </c>
      <c r="C64" s="8" t="s">
        <v>133</v>
      </c>
    </row>
    <row r="65" spans="2:3">
      <c r="B65" s="8">
        <v>64</v>
      </c>
      <c r="C65" s="8" t="s">
        <v>132</v>
      </c>
    </row>
    <row r="66" spans="2:3">
      <c r="B66" s="8">
        <v>65</v>
      </c>
      <c r="C66" s="8" t="s">
        <v>223</v>
      </c>
    </row>
    <row r="67" spans="2:3">
      <c r="B67" s="8">
        <v>66</v>
      </c>
      <c r="C67" s="8" t="s">
        <v>224</v>
      </c>
    </row>
    <row r="68" spans="2:3">
      <c r="B68" s="8">
        <v>67</v>
      </c>
      <c r="C68" s="8" t="s">
        <v>134</v>
      </c>
    </row>
    <row r="69" spans="2:3">
      <c r="B69" s="8">
        <v>68</v>
      </c>
      <c r="C69" s="8" t="s">
        <v>225</v>
      </c>
    </row>
    <row r="70" spans="2:3">
      <c r="B70" s="8">
        <v>69</v>
      </c>
      <c r="C70" s="8" t="s">
        <v>200</v>
      </c>
    </row>
    <row r="71" spans="2:3">
      <c r="B71" s="8">
        <v>70</v>
      </c>
      <c r="C71" s="8" t="s">
        <v>136</v>
      </c>
    </row>
    <row r="72" spans="2:3">
      <c r="B72" s="8">
        <v>71</v>
      </c>
      <c r="C72" s="8" t="s">
        <v>135</v>
      </c>
    </row>
    <row r="73" spans="2:3">
      <c r="B73" s="8">
        <v>72</v>
      </c>
      <c r="C73" s="8" t="s">
        <v>137</v>
      </c>
    </row>
    <row r="74" spans="2:3">
      <c r="B74" s="8">
        <v>73</v>
      </c>
      <c r="C74" s="8" t="s">
        <v>182</v>
      </c>
    </row>
    <row r="75" spans="2:3">
      <c r="B75" s="8">
        <v>74</v>
      </c>
      <c r="C75" s="8" t="s">
        <v>138</v>
      </c>
    </row>
    <row r="76" spans="2:3">
      <c r="B76" s="8">
        <v>75</v>
      </c>
      <c r="C76" s="8" t="s">
        <v>226</v>
      </c>
    </row>
    <row r="77" spans="2:3">
      <c r="B77" s="8">
        <v>76</v>
      </c>
      <c r="C77" s="8" t="s">
        <v>227</v>
      </c>
    </row>
    <row r="78" spans="2:3">
      <c r="B78" s="8">
        <v>77</v>
      </c>
      <c r="C78" s="8" t="s">
        <v>139</v>
      </c>
    </row>
    <row r="79" spans="2:3">
      <c r="B79" s="8">
        <v>78</v>
      </c>
      <c r="C79" s="8" t="s">
        <v>140</v>
      </c>
    </row>
    <row r="80" spans="2:3">
      <c r="B80" s="8">
        <v>79</v>
      </c>
      <c r="C80" s="8" t="s">
        <v>141</v>
      </c>
    </row>
    <row r="81" spans="2:3">
      <c r="B81" s="8">
        <v>80</v>
      </c>
      <c r="C81" s="8" t="s">
        <v>142</v>
      </c>
    </row>
    <row r="82" spans="2:3">
      <c r="B82" s="8">
        <v>81</v>
      </c>
      <c r="C82" s="8" t="s">
        <v>143</v>
      </c>
    </row>
    <row r="83" spans="2:3">
      <c r="B83" s="8">
        <v>82</v>
      </c>
      <c r="C83" s="8" t="s">
        <v>201</v>
      </c>
    </row>
    <row r="84" spans="2:3">
      <c r="B84" s="8">
        <v>83</v>
      </c>
      <c r="C84" s="8" t="s">
        <v>144</v>
      </c>
    </row>
    <row r="85" spans="2:3">
      <c r="B85" s="8">
        <v>84</v>
      </c>
      <c r="C85" s="8" t="s">
        <v>145</v>
      </c>
    </row>
    <row r="86" spans="2:3">
      <c r="B86" s="8">
        <v>85</v>
      </c>
      <c r="C86" s="8" t="s">
        <v>146</v>
      </c>
    </row>
    <row r="87" spans="2:3">
      <c r="B87" s="8">
        <v>86</v>
      </c>
      <c r="C87" s="8" t="s">
        <v>147</v>
      </c>
    </row>
    <row r="88" spans="2:3">
      <c r="B88" s="8">
        <v>87</v>
      </c>
      <c r="C88" s="8" t="s">
        <v>148</v>
      </c>
    </row>
    <row r="89" spans="2:3">
      <c r="B89" s="8">
        <v>88</v>
      </c>
      <c r="C89" s="8" t="s">
        <v>228</v>
      </c>
    </row>
    <row r="90" spans="2:3">
      <c r="B90" s="8">
        <v>89</v>
      </c>
      <c r="C90" s="8" t="s">
        <v>149</v>
      </c>
    </row>
    <row r="91" spans="2:3">
      <c r="B91" s="8">
        <v>90</v>
      </c>
      <c r="C91" s="8" t="s">
        <v>202</v>
      </c>
    </row>
    <row r="92" spans="2:3">
      <c r="B92" s="8">
        <v>91</v>
      </c>
      <c r="C92" s="8" t="s">
        <v>203</v>
      </c>
    </row>
    <row r="93" spans="2:3">
      <c r="B93" s="8">
        <v>92</v>
      </c>
      <c r="C93" s="8" t="s">
        <v>204</v>
      </c>
    </row>
    <row r="94" spans="2:3">
      <c r="B94" s="8">
        <v>93</v>
      </c>
      <c r="C94" s="8" t="s">
        <v>229</v>
      </c>
    </row>
    <row r="95" spans="2:3">
      <c r="B95" s="8">
        <v>94</v>
      </c>
      <c r="C95" s="8" t="s">
        <v>238</v>
      </c>
    </row>
    <row r="96" spans="2:3">
      <c r="B96" s="8">
        <v>95</v>
      </c>
      <c r="C96" s="8" t="s">
        <v>206</v>
      </c>
    </row>
    <row r="97" spans="2:3">
      <c r="B97" s="8">
        <v>96</v>
      </c>
      <c r="C97" s="8" t="s">
        <v>150</v>
      </c>
    </row>
    <row r="98" spans="2:3">
      <c r="B98" s="8">
        <v>97</v>
      </c>
      <c r="C98" s="8" t="s">
        <v>205</v>
      </c>
    </row>
    <row r="99" spans="2:3">
      <c r="B99" s="8">
        <v>98</v>
      </c>
      <c r="C99" s="8" t="s">
        <v>239</v>
      </c>
    </row>
    <row r="100" spans="2:3">
      <c r="B100" s="8">
        <v>99</v>
      </c>
      <c r="C100" s="8" t="s">
        <v>151</v>
      </c>
    </row>
    <row r="101" spans="2:3">
      <c r="B101" s="8">
        <v>100</v>
      </c>
      <c r="C101" s="8" t="s">
        <v>245</v>
      </c>
    </row>
    <row r="102" spans="2:3">
      <c r="B102" s="8">
        <v>101</v>
      </c>
      <c r="C102" s="8" t="s">
        <v>207</v>
      </c>
    </row>
    <row r="103" spans="2:3">
      <c r="B103" s="8">
        <v>102</v>
      </c>
      <c r="C103" s="8" t="s">
        <v>152</v>
      </c>
    </row>
    <row r="104" spans="2:3">
      <c r="B104" s="8">
        <v>103</v>
      </c>
      <c r="C104" s="8" t="s">
        <v>208</v>
      </c>
    </row>
    <row r="105" spans="2:3">
      <c r="B105" s="8">
        <v>104</v>
      </c>
      <c r="C105" s="8" t="s">
        <v>230</v>
      </c>
    </row>
    <row r="106" spans="2:3">
      <c r="B106" s="8">
        <v>105</v>
      </c>
      <c r="C106" s="8" t="s">
        <v>153</v>
      </c>
    </row>
    <row r="107" spans="2:3">
      <c r="B107" s="8">
        <v>106</v>
      </c>
      <c r="C107" s="8" t="s">
        <v>154</v>
      </c>
    </row>
    <row r="108" spans="2:3">
      <c r="B108" s="8">
        <v>107</v>
      </c>
      <c r="C108" s="8" t="s">
        <v>155</v>
      </c>
    </row>
    <row r="109" spans="2:3">
      <c r="B109" s="8">
        <v>108</v>
      </c>
      <c r="C109" s="8" t="s">
        <v>156</v>
      </c>
    </row>
    <row r="110" spans="2:3">
      <c r="B110" s="8">
        <v>109</v>
      </c>
      <c r="C110" s="8" t="s">
        <v>157</v>
      </c>
    </row>
    <row r="111" spans="2:3">
      <c r="B111" s="8">
        <v>110</v>
      </c>
      <c r="C111" s="8" t="s">
        <v>160</v>
      </c>
    </row>
    <row r="112" spans="2:3">
      <c r="B112" s="8">
        <v>111</v>
      </c>
      <c r="C112" s="8" t="s">
        <v>158</v>
      </c>
    </row>
    <row r="113" spans="2:3">
      <c r="B113" s="8">
        <v>112</v>
      </c>
      <c r="C113" s="8" t="s">
        <v>159</v>
      </c>
    </row>
    <row r="114" spans="2:3">
      <c r="B114" s="8">
        <v>113</v>
      </c>
      <c r="C114" s="8" t="s">
        <v>161</v>
      </c>
    </row>
    <row r="115" spans="2:3">
      <c r="B115" s="8">
        <v>114</v>
      </c>
      <c r="C115" s="8" t="s">
        <v>209</v>
      </c>
    </row>
    <row r="116" spans="2:3">
      <c r="B116" s="8">
        <v>115</v>
      </c>
      <c r="C116" s="8" t="s">
        <v>165</v>
      </c>
    </row>
    <row r="117" spans="2:3">
      <c r="B117" s="8">
        <v>116</v>
      </c>
      <c r="C117" s="8" t="s">
        <v>166</v>
      </c>
    </row>
    <row r="118" spans="2:3">
      <c r="B118" s="8">
        <v>117</v>
      </c>
      <c r="C118" s="8" t="s">
        <v>211</v>
      </c>
    </row>
    <row r="119" spans="2:3">
      <c r="B119" s="8">
        <v>118</v>
      </c>
      <c r="C119" s="8" t="s">
        <v>210</v>
      </c>
    </row>
    <row r="120" spans="2:3">
      <c r="B120" s="8">
        <v>119</v>
      </c>
      <c r="C120" s="8" t="s">
        <v>162</v>
      </c>
    </row>
    <row r="121" spans="2:3">
      <c r="B121" s="8">
        <v>120</v>
      </c>
      <c r="C121" s="8" t="s">
        <v>231</v>
      </c>
    </row>
    <row r="122" spans="2:3">
      <c r="B122" s="8">
        <v>121</v>
      </c>
      <c r="C122" s="8" t="s">
        <v>246</v>
      </c>
    </row>
    <row r="123" spans="2:3">
      <c r="B123" s="8">
        <v>122</v>
      </c>
      <c r="C123" s="8" t="s">
        <v>163</v>
      </c>
    </row>
    <row r="124" spans="2:3">
      <c r="B124" s="8">
        <v>123</v>
      </c>
      <c r="C124" s="8" t="s">
        <v>240</v>
      </c>
    </row>
    <row r="125" spans="2:3">
      <c r="B125" s="8">
        <v>124</v>
      </c>
      <c r="C125" s="8" t="s">
        <v>212</v>
      </c>
    </row>
    <row r="126" spans="2:3">
      <c r="B126" s="8">
        <v>125</v>
      </c>
      <c r="C126" s="8" t="s">
        <v>241</v>
      </c>
    </row>
    <row r="127" spans="2:3">
      <c r="B127" s="8">
        <v>126</v>
      </c>
      <c r="C127" s="8" t="s">
        <v>221</v>
      </c>
    </row>
    <row r="128" spans="2:3">
      <c r="B128" s="8">
        <v>127</v>
      </c>
      <c r="C128" s="8" t="s">
        <v>213</v>
      </c>
    </row>
    <row r="129" spans="2:3">
      <c r="B129" s="8">
        <v>128</v>
      </c>
      <c r="C129" s="8" t="s">
        <v>242</v>
      </c>
    </row>
    <row r="130" spans="2:3">
      <c r="B130" s="8">
        <v>129</v>
      </c>
      <c r="C130" s="8" t="s">
        <v>164</v>
      </c>
    </row>
    <row r="131" spans="2:3">
      <c r="B131" s="8">
        <v>130</v>
      </c>
      <c r="C131" s="8" t="s">
        <v>215</v>
      </c>
    </row>
    <row r="132" spans="2:3">
      <c r="B132" s="8">
        <v>131</v>
      </c>
      <c r="C132" s="8" t="s">
        <v>216</v>
      </c>
    </row>
    <row r="133" spans="2:3">
      <c r="B133" s="8">
        <v>132</v>
      </c>
      <c r="C133" s="8" t="s">
        <v>167</v>
      </c>
    </row>
    <row r="134" spans="2:3">
      <c r="B134" s="8">
        <v>133</v>
      </c>
      <c r="C134" s="8" t="s">
        <v>168</v>
      </c>
    </row>
    <row r="135" spans="2:3">
      <c r="B135" s="8">
        <v>134</v>
      </c>
      <c r="C135" s="8" t="s">
        <v>169</v>
      </c>
    </row>
    <row r="136" spans="2:3">
      <c r="B136" s="8">
        <v>135</v>
      </c>
      <c r="C136" s="8" t="s">
        <v>170</v>
      </c>
    </row>
    <row r="137" spans="2:3">
      <c r="B137" s="8">
        <v>136</v>
      </c>
      <c r="C137" s="8" t="s">
        <v>119</v>
      </c>
    </row>
    <row r="138" spans="2:3">
      <c r="B138" s="8">
        <v>137</v>
      </c>
      <c r="C138" s="8" t="s">
        <v>120</v>
      </c>
    </row>
    <row r="139" spans="2:3">
      <c r="B139" s="8">
        <v>138</v>
      </c>
      <c r="C139" s="8" t="s">
        <v>171</v>
      </c>
    </row>
    <row r="140" spans="2:3">
      <c r="B140" s="8">
        <v>139</v>
      </c>
      <c r="C140" s="8" t="s">
        <v>234</v>
      </c>
    </row>
    <row r="141" spans="2:3">
      <c r="B141" s="8">
        <v>140</v>
      </c>
      <c r="C141" s="8" t="s">
        <v>118</v>
      </c>
    </row>
    <row r="142" spans="2:3">
      <c r="B142" s="8">
        <v>141</v>
      </c>
      <c r="C142" s="8" t="s">
        <v>121</v>
      </c>
    </row>
    <row r="143" spans="2:3">
      <c r="B143" s="8">
        <v>142</v>
      </c>
      <c r="C143" s="8" t="s">
        <v>222</v>
      </c>
    </row>
    <row r="144" spans="2:3">
      <c r="B144" s="8">
        <v>143</v>
      </c>
      <c r="C144" s="8" t="s">
        <v>193</v>
      </c>
    </row>
    <row r="145" spans="2:3">
      <c r="B145" s="8">
        <v>144</v>
      </c>
      <c r="C145" s="8" t="s">
        <v>233</v>
      </c>
    </row>
    <row r="146" spans="2:3">
      <c r="B146" s="8">
        <v>145</v>
      </c>
      <c r="C146" s="8"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8.xml><?xml version="1.0" encoding="utf-8"?>
<worksheet xmlns="http://schemas.openxmlformats.org/spreadsheetml/2006/main" xmlns:r="http://schemas.openxmlformats.org/officeDocument/2006/relationships">
  <dimension ref="A1:B145"/>
  <sheetViews>
    <sheetView topLeftCell="A115" workbookViewId="0">
      <selection activeCell="G28" sqref="G28"/>
    </sheetView>
  </sheetViews>
  <sheetFormatPr defaultRowHeight="15"/>
  <cols>
    <col min="1" max="1" width="32.7109375" style="11" bestFit="1" customWidth="1"/>
    <col min="2" max="16384" width="9.140625" style="11"/>
  </cols>
  <sheetData>
    <row r="1" spans="1:2">
      <c r="A1" s="9" t="s">
        <v>183</v>
      </c>
      <c r="B1" s="10">
        <v>201</v>
      </c>
    </row>
    <row r="2" spans="1:2">
      <c r="A2" s="9" t="s">
        <v>102</v>
      </c>
      <c r="B2" s="10">
        <v>1</v>
      </c>
    </row>
    <row r="3" spans="1:2">
      <c r="A3" s="9" t="s">
        <v>103</v>
      </c>
      <c r="B3" s="10">
        <v>2</v>
      </c>
    </row>
    <row r="4" spans="1:2">
      <c r="A4" s="9" t="s">
        <v>184</v>
      </c>
      <c r="B4" s="10">
        <v>202</v>
      </c>
    </row>
    <row r="5" spans="1:2">
      <c r="A5" s="9" t="s">
        <v>185</v>
      </c>
      <c r="B5" s="10">
        <v>203</v>
      </c>
    </row>
    <row r="6" spans="1:2">
      <c r="A6" s="9" t="s">
        <v>104</v>
      </c>
      <c r="B6" s="10">
        <v>3</v>
      </c>
    </row>
    <row r="7" spans="1:2">
      <c r="A7" s="9" t="s">
        <v>105</v>
      </c>
      <c r="B7" s="10">
        <v>4</v>
      </c>
    </row>
    <row r="8" spans="1:2">
      <c r="A8" s="9" t="s">
        <v>106</v>
      </c>
      <c r="B8" s="10">
        <v>6</v>
      </c>
    </row>
    <row r="9" spans="1:2">
      <c r="A9" s="9" t="s">
        <v>107</v>
      </c>
      <c r="B9" s="10">
        <v>7</v>
      </c>
    </row>
    <row r="10" spans="1:2">
      <c r="A10" s="9" t="s">
        <v>108</v>
      </c>
      <c r="B10" s="10">
        <v>8</v>
      </c>
    </row>
    <row r="11" spans="1:2">
      <c r="A11" s="9" t="s">
        <v>186</v>
      </c>
      <c r="B11" s="10">
        <v>204</v>
      </c>
    </row>
    <row r="12" spans="1:2">
      <c r="A12" s="9" t="s">
        <v>187</v>
      </c>
      <c r="B12" s="10">
        <v>205</v>
      </c>
    </row>
    <row r="13" spans="1:2">
      <c r="A13" s="9" t="s">
        <v>188</v>
      </c>
      <c r="B13" s="10">
        <v>206</v>
      </c>
    </row>
    <row r="14" spans="1:2">
      <c r="A14" s="9" t="s">
        <v>189</v>
      </c>
      <c r="B14" s="10">
        <v>207</v>
      </c>
    </row>
    <row r="15" spans="1:2">
      <c r="A15" s="9" t="s">
        <v>109</v>
      </c>
      <c r="B15" s="10">
        <v>9</v>
      </c>
    </row>
    <row r="16" spans="1:2">
      <c r="A16" s="9" t="s">
        <v>191</v>
      </c>
      <c r="B16" s="10">
        <v>209</v>
      </c>
    </row>
    <row r="17" spans="1:2">
      <c r="A17" s="13" t="s">
        <v>244</v>
      </c>
      <c r="B17" s="14">
        <v>500</v>
      </c>
    </row>
    <row r="18" spans="1:2">
      <c r="A18" s="9" t="s">
        <v>192</v>
      </c>
      <c r="B18" s="10">
        <v>210</v>
      </c>
    </row>
    <row r="19" spans="1:2">
      <c r="A19" s="9" t="s">
        <v>190</v>
      </c>
      <c r="B19" s="10">
        <v>208</v>
      </c>
    </row>
    <row r="20" spans="1:2">
      <c r="A20" s="9" t="s">
        <v>110</v>
      </c>
      <c r="B20" s="10">
        <v>23</v>
      </c>
    </row>
    <row r="21" spans="1:2">
      <c r="A21" s="9" t="s">
        <v>111</v>
      </c>
      <c r="B21" s="10">
        <v>24</v>
      </c>
    </row>
    <row r="22" spans="1:2">
      <c r="A22" s="9" t="s">
        <v>112</v>
      </c>
      <c r="B22" s="10">
        <v>25</v>
      </c>
    </row>
    <row r="23" spans="1:2">
      <c r="A23" s="9" t="s">
        <v>113</v>
      </c>
      <c r="B23" s="10">
        <v>26</v>
      </c>
    </row>
    <row r="24" spans="1:2">
      <c r="A24" s="9" t="s">
        <v>114</v>
      </c>
      <c r="B24" s="10">
        <v>27</v>
      </c>
    </row>
    <row r="25" spans="1:2">
      <c r="A25" s="9" t="s">
        <v>115</v>
      </c>
      <c r="B25" s="10">
        <v>28</v>
      </c>
    </row>
    <row r="26" spans="1:2">
      <c r="A26" s="9" t="s">
        <v>116</v>
      </c>
      <c r="B26" s="10">
        <v>29</v>
      </c>
    </row>
    <row r="27" spans="1:2">
      <c r="A27" s="9" t="s">
        <v>117</v>
      </c>
      <c r="B27" s="10">
        <v>30</v>
      </c>
    </row>
    <row r="28" spans="1:2">
      <c r="A28" s="9" t="s">
        <v>235</v>
      </c>
      <c r="B28" s="10">
        <v>107</v>
      </c>
    </row>
    <row r="29" spans="1:2">
      <c r="A29" s="9" t="s">
        <v>172</v>
      </c>
      <c r="B29" s="10">
        <v>108</v>
      </c>
    </row>
    <row r="30" spans="1:2">
      <c r="A30" s="9" t="s">
        <v>173</v>
      </c>
      <c r="B30" s="10">
        <v>109</v>
      </c>
    </row>
    <row r="31" spans="1:2">
      <c r="A31" s="9" t="s">
        <v>174</v>
      </c>
      <c r="B31" s="10">
        <v>110</v>
      </c>
    </row>
    <row r="32" spans="1:2">
      <c r="A32" s="9" t="s">
        <v>176</v>
      </c>
      <c r="B32" s="10">
        <v>112</v>
      </c>
    </row>
    <row r="33" spans="1:2">
      <c r="A33" s="9" t="s">
        <v>175</v>
      </c>
      <c r="B33" s="10">
        <v>111</v>
      </c>
    </row>
    <row r="34" spans="1:2">
      <c r="A34" s="9" t="s">
        <v>177</v>
      </c>
      <c r="B34" s="10">
        <v>113</v>
      </c>
    </row>
    <row r="35" spans="1:2">
      <c r="A35" s="9" t="s">
        <v>236</v>
      </c>
      <c r="B35" s="10">
        <v>114</v>
      </c>
    </row>
    <row r="36" spans="1:2">
      <c r="A36" s="9" t="s">
        <v>217</v>
      </c>
      <c r="B36" s="10">
        <v>240</v>
      </c>
    </row>
    <row r="37" spans="1:2">
      <c r="A37" s="9" t="s">
        <v>178</v>
      </c>
      <c r="B37" s="10">
        <v>115</v>
      </c>
    </row>
    <row r="38" spans="1:2">
      <c r="A38" s="9" t="s">
        <v>218</v>
      </c>
      <c r="B38" s="10">
        <v>241</v>
      </c>
    </row>
    <row r="39" spans="1:2">
      <c r="A39" s="9" t="s">
        <v>125</v>
      </c>
      <c r="B39" s="10">
        <v>39</v>
      </c>
    </row>
    <row r="40" spans="1:2">
      <c r="A40" s="9" t="s">
        <v>126</v>
      </c>
      <c r="B40" s="10">
        <v>40</v>
      </c>
    </row>
    <row r="41" spans="1:2">
      <c r="A41" s="9" t="s">
        <v>127</v>
      </c>
      <c r="B41" s="10">
        <v>41</v>
      </c>
    </row>
    <row r="42" spans="1:2">
      <c r="A42" s="9" t="s">
        <v>122</v>
      </c>
      <c r="B42" s="10">
        <v>36</v>
      </c>
    </row>
    <row r="43" spans="1:2">
      <c r="A43" s="9" t="s">
        <v>123</v>
      </c>
      <c r="B43" s="10">
        <v>37</v>
      </c>
    </row>
    <row r="44" spans="1:2">
      <c r="A44" s="9" t="s">
        <v>124</v>
      </c>
      <c r="B44" s="10">
        <v>38</v>
      </c>
    </row>
    <row r="45" spans="1:2">
      <c r="A45" s="9" t="s">
        <v>219</v>
      </c>
      <c r="B45" s="10">
        <v>243</v>
      </c>
    </row>
    <row r="46" spans="1:2">
      <c r="A46" s="9" t="s">
        <v>179</v>
      </c>
      <c r="B46" s="10">
        <v>117</v>
      </c>
    </row>
    <row r="47" spans="1:2">
      <c r="A47" s="9" t="s">
        <v>180</v>
      </c>
      <c r="B47" s="10">
        <v>118</v>
      </c>
    </row>
    <row r="48" spans="1:2">
      <c r="A48" s="9" t="s">
        <v>220</v>
      </c>
      <c r="B48" s="10">
        <v>244</v>
      </c>
    </row>
    <row r="49" spans="1:2">
      <c r="A49" s="9" t="s">
        <v>181</v>
      </c>
      <c r="B49" s="10">
        <v>119</v>
      </c>
    </row>
    <row r="50" spans="1:2">
      <c r="A50" s="9" t="s">
        <v>237</v>
      </c>
      <c r="B50" s="10">
        <v>116</v>
      </c>
    </row>
    <row r="51" spans="1:2">
      <c r="A51" s="9" t="s">
        <v>243</v>
      </c>
      <c r="B51" s="10">
        <v>242</v>
      </c>
    </row>
    <row r="52" spans="1:2">
      <c r="A52" s="9" t="s">
        <v>128</v>
      </c>
      <c r="B52" s="10">
        <v>42</v>
      </c>
    </row>
    <row r="53" spans="1:2">
      <c r="A53" s="9" t="s">
        <v>194</v>
      </c>
      <c r="B53" s="10">
        <v>212</v>
      </c>
    </row>
    <row r="54" spans="1:2">
      <c r="A54" s="9" t="s">
        <v>195</v>
      </c>
      <c r="B54" s="10">
        <v>213</v>
      </c>
    </row>
    <row r="55" spans="1:2">
      <c r="A55" s="9" t="s">
        <v>232</v>
      </c>
      <c r="B55" s="10">
        <v>96</v>
      </c>
    </row>
    <row r="56" spans="1:2">
      <c r="A56" s="9" t="s">
        <v>196</v>
      </c>
      <c r="B56" s="10">
        <v>214</v>
      </c>
    </row>
    <row r="57" spans="1:2">
      <c r="A57" s="9" t="s">
        <v>197</v>
      </c>
      <c r="B57" s="10">
        <v>215</v>
      </c>
    </row>
    <row r="58" spans="1:2">
      <c r="A58" s="9" t="s">
        <v>129</v>
      </c>
      <c r="B58" s="10">
        <v>43</v>
      </c>
    </row>
    <row r="59" spans="1:2">
      <c r="A59" s="9" t="s">
        <v>130</v>
      </c>
      <c r="B59" s="10">
        <v>44</v>
      </c>
    </row>
    <row r="60" spans="1:2">
      <c r="A60" s="9" t="s">
        <v>131</v>
      </c>
      <c r="B60" s="10">
        <v>45</v>
      </c>
    </row>
    <row r="61" spans="1:2">
      <c r="A61" s="9" t="s">
        <v>198</v>
      </c>
      <c r="B61" s="10">
        <v>216</v>
      </c>
    </row>
    <row r="62" spans="1:2">
      <c r="A62" s="9" t="s">
        <v>199</v>
      </c>
      <c r="B62" s="10">
        <v>217</v>
      </c>
    </row>
    <row r="63" spans="1:2">
      <c r="A63" s="9" t="s">
        <v>133</v>
      </c>
      <c r="B63" s="10">
        <v>48</v>
      </c>
    </row>
    <row r="64" spans="1:2">
      <c r="A64" s="9" t="s">
        <v>132</v>
      </c>
      <c r="B64" s="10">
        <v>46</v>
      </c>
    </row>
    <row r="65" spans="1:2">
      <c r="A65" s="9" t="s">
        <v>223</v>
      </c>
      <c r="B65" s="10">
        <v>49</v>
      </c>
    </row>
    <row r="66" spans="1:2">
      <c r="A66" s="9" t="s">
        <v>224</v>
      </c>
      <c r="B66" s="10">
        <v>50</v>
      </c>
    </row>
    <row r="67" spans="1:2">
      <c r="A67" s="9" t="s">
        <v>134</v>
      </c>
      <c r="B67" s="10">
        <v>51</v>
      </c>
    </row>
    <row r="68" spans="1:2">
      <c r="A68" s="9" t="s">
        <v>225</v>
      </c>
      <c r="B68" s="10">
        <v>52</v>
      </c>
    </row>
    <row r="69" spans="1:2">
      <c r="A69" s="9" t="s">
        <v>200</v>
      </c>
      <c r="B69" s="10">
        <v>218</v>
      </c>
    </row>
    <row r="70" spans="1:2">
      <c r="A70" s="9" t="s">
        <v>136</v>
      </c>
      <c r="B70" s="10">
        <v>54</v>
      </c>
    </row>
    <row r="71" spans="1:2">
      <c r="A71" s="9" t="s">
        <v>135</v>
      </c>
      <c r="B71" s="10">
        <v>53</v>
      </c>
    </row>
    <row r="72" spans="1:2">
      <c r="A72" s="9" t="s">
        <v>137</v>
      </c>
      <c r="B72" s="10">
        <v>55</v>
      </c>
    </row>
    <row r="73" spans="1:2">
      <c r="A73" s="9" t="s">
        <v>182</v>
      </c>
      <c r="B73" s="10">
        <v>121</v>
      </c>
    </row>
    <row r="74" spans="1:2">
      <c r="A74" s="9" t="s">
        <v>138</v>
      </c>
      <c r="B74" s="10">
        <v>57</v>
      </c>
    </row>
    <row r="75" spans="1:2">
      <c r="A75" s="9" t="s">
        <v>226</v>
      </c>
      <c r="B75" s="10">
        <v>58</v>
      </c>
    </row>
    <row r="76" spans="1:2">
      <c r="A76" s="9" t="s">
        <v>227</v>
      </c>
      <c r="B76" s="10">
        <v>59</v>
      </c>
    </row>
    <row r="77" spans="1:2">
      <c r="A77" s="9" t="s">
        <v>139</v>
      </c>
      <c r="B77" s="10">
        <v>60</v>
      </c>
    </row>
    <row r="78" spans="1:2">
      <c r="A78" s="9" t="s">
        <v>140</v>
      </c>
      <c r="B78" s="10">
        <v>61</v>
      </c>
    </row>
    <row r="79" spans="1:2">
      <c r="A79" s="9" t="s">
        <v>141</v>
      </c>
      <c r="B79" s="10">
        <v>62</v>
      </c>
    </row>
    <row r="80" spans="1:2">
      <c r="A80" s="9" t="s">
        <v>142</v>
      </c>
      <c r="B80" s="10">
        <v>63</v>
      </c>
    </row>
    <row r="81" spans="1:2">
      <c r="A81" s="9" t="s">
        <v>143</v>
      </c>
      <c r="B81" s="10">
        <v>65</v>
      </c>
    </row>
    <row r="82" spans="1:2">
      <c r="A82" s="9" t="s">
        <v>201</v>
      </c>
      <c r="B82" s="10">
        <v>219</v>
      </c>
    </row>
    <row r="83" spans="1:2">
      <c r="A83" s="9" t="s">
        <v>144</v>
      </c>
      <c r="B83" s="10">
        <v>66</v>
      </c>
    </row>
    <row r="84" spans="1:2">
      <c r="A84" s="9" t="s">
        <v>145</v>
      </c>
      <c r="B84" s="10">
        <v>67</v>
      </c>
    </row>
    <row r="85" spans="1:2">
      <c r="A85" s="9" t="s">
        <v>146</v>
      </c>
      <c r="B85" s="10">
        <v>68</v>
      </c>
    </row>
    <row r="86" spans="1:2">
      <c r="A86" s="9" t="s">
        <v>147</v>
      </c>
      <c r="B86" s="10">
        <v>69</v>
      </c>
    </row>
    <row r="87" spans="1:2">
      <c r="A87" s="9" t="s">
        <v>148</v>
      </c>
      <c r="B87" s="10">
        <v>72</v>
      </c>
    </row>
    <row r="88" spans="1:2">
      <c r="A88" s="9" t="s">
        <v>228</v>
      </c>
      <c r="B88" s="10">
        <v>73</v>
      </c>
    </row>
    <row r="89" spans="1:2">
      <c r="A89" s="9" t="s">
        <v>149</v>
      </c>
      <c r="B89" s="10">
        <v>74</v>
      </c>
    </row>
    <row r="90" spans="1:2">
      <c r="A90" s="9" t="s">
        <v>202</v>
      </c>
      <c r="B90" s="10">
        <v>220</v>
      </c>
    </row>
    <row r="91" spans="1:2">
      <c r="A91" s="9" t="s">
        <v>203</v>
      </c>
      <c r="B91" s="10">
        <v>221</v>
      </c>
    </row>
    <row r="92" spans="1:2">
      <c r="A92" s="9" t="s">
        <v>204</v>
      </c>
      <c r="B92" s="10">
        <v>222</v>
      </c>
    </row>
    <row r="93" spans="1:2">
      <c r="A93" s="9" t="s">
        <v>229</v>
      </c>
      <c r="B93" s="10">
        <v>75</v>
      </c>
    </row>
    <row r="94" spans="1:2">
      <c r="A94" s="9" t="s">
        <v>238</v>
      </c>
      <c r="B94" s="10">
        <v>223</v>
      </c>
    </row>
    <row r="95" spans="1:2">
      <c r="A95" s="9" t="s">
        <v>206</v>
      </c>
      <c r="B95" s="10">
        <v>225</v>
      </c>
    </row>
    <row r="96" spans="1:2">
      <c r="A96" s="9" t="s">
        <v>150</v>
      </c>
      <c r="B96" s="10">
        <v>76</v>
      </c>
    </row>
    <row r="97" spans="1:2">
      <c r="A97" s="9" t="s">
        <v>205</v>
      </c>
      <c r="B97" s="10">
        <v>224</v>
      </c>
    </row>
    <row r="98" spans="1:2">
      <c r="A98" s="9" t="s">
        <v>239</v>
      </c>
      <c r="B98" s="10">
        <v>226</v>
      </c>
    </row>
    <row r="99" spans="1:2">
      <c r="A99" s="9" t="s">
        <v>151</v>
      </c>
      <c r="B99" s="10">
        <v>77</v>
      </c>
    </row>
    <row r="100" spans="1:2">
      <c r="A100" s="9" t="s">
        <v>245</v>
      </c>
      <c r="B100" s="10">
        <v>78</v>
      </c>
    </row>
    <row r="101" spans="1:2">
      <c r="A101" s="9" t="s">
        <v>207</v>
      </c>
      <c r="B101" s="10">
        <v>227</v>
      </c>
    </row>
    <row r="102" spans="1:2">
      <c r="A102" s="9" t="s">
        <v>152</v>
      </c>
      <c r="B102" s="10">
        <v>79</v>
      </c>
    </row>
    <row r="103" spans="1:2">
      <c r="A103" s="9" t="s">
        <v>208</v>
      </c>
      <c r="B103" s="10">
        <v>228</v>
      </c>
    </row>
    <row r="104" spans="1:2">
      <c r="A104" s="9" t="s">
        <v>230</v>
      </c>
      <c r="B104" s="10">
        <v>80</v>
      </c>
    </row>
    <row r="105" spans="1:2">
      <c r="A105" s="9" t="s">
        <v>153</v>
      </c>
      <c r="B105" s="10">
        <v>81</v>
      </c>
    </row>
    <row r="106" spans="1:2">
      <c r="A106" s="9" t="s">
        <v>154</v>
      </c>
      <c r="B106" s="10">
        <v>82</v>
      </c>
    </row>
    <row r="107" spans="1:2">
      <c r="A107" s="9" t="s">
        <v>155</v>
      </c>
      <c r="B107" s="10">
        <v>83</v>
      </c>
    </row>
    <row r="108" spans="1:2">
      <c r="A108" s="9" t="s">
        <v>156</v>
      </c>
      <c r="B108" s="10">
        <v>84</v>
      </c>
    </row>
    <row r="109" spans="1:2">
      <c r="A109" s="9" t="s">
        <v>157</v>
      </c>
      <c r="B109" s="10">
        <v>85</v>
      </c>
    </row>
    <row r="110" spans="1:2">
      <c r="A110" s="9" t="s">
        <v>160</v>
      </c>
      <c r="B110" s="10">
        <v>88</v>
      </c>
    </row>
    <row r="111" spans="1:2">
      <c r="A111" s="9" t="s">
        <v>158</v>
      </c>
      <c r="B111" s="10">
        <v>86</v>
      </c>
    </row>
    <row r="112" spans="1:2">
      <c r="A112" s="9" t="s">
        <v>159</v>
      </c>
      <c r="B112" s="10">
        <v>87</v>
      </c>
    </row>
    <row r="113" spans="1:2">
      <c r="A113" s="9" t="s">
        <v>161</v>
      </c>
      <c r="B113" s="10">
        <v>89</v>
      </c>
    </row>
    <row r="114" spans="1:2">
      <c r="A114" s="9" t="s">
        <v>209</v>
      </c>
      <c r="B114" s="10">
        <v>229</v>
      </c>
    </row>
    <row r="115" spans="1:2">
      <c r="A115" s="9" t="s">
        <v>165</v>
      </c>
      <c r="B115" s="10">
        <v>97</v>
      </c>
    </row>
    <row r="116" spans="1:2">
      <c r="A116" s="9" t="s">
        <v>166</v>
      </c>
      <c r="B116" s="10">
        <v>98</v>
      </c>
    </row>
    <row r="117" spans="1:2">
      <c r="A117" s="9" t="s">
        <v>211</v>
      </c>
      <c r="B117" s="10">
        <v>231</v>
      </c>
    </row>
    <row r="118" spans="1:2">
      <c r="A118" s="9" t="s">
        <v>210</v>
      </c>
      <c r="B118" s="10">
        <v>230</v>
      </c>
    </row>
    <row r="119" spans="1:2">
      <c r="A119" s="9" t="s">
        <v>162</v>
      </c>
      <c r="B119" s="10">
        <v>91</v>
      </c>
    </row>
    <row r="120" spans="1:2">
      <c r="A120" s="9" t="s">
        <v>231</v>
      </c>
      <c r="B120" s="10">
        <v>92</v>
      </c>
    </row>
    <row r="121" spans="1:2">
      <c r="A121" s="9" t="s">
        <v>246</v>
      </c>
      <c r="B121" s="10">
        <v>93</v>
      </c>
    </row>
    <row r="122" spans="1:2">
      <c r="A122" s="9" t="s">
        <v>163</v>
      </c>
      <c r="B122" s="10">
        <v>94</v>
      </c>
    </row>
    <row r="123" spans="1:2">
      <c r="A123" s="9" t="s">
        <v>240</v>
      </c>
      <c r="B123" s="10">
        <v>232</v>
      </c>
    </row>
    <row r="124" spans="1:2">
      <c r="A124" s="9" t="s">
        <v>212</v>
      </c>
      <c r="B124" s="10">
        <v>233</v>
      </c>
    </row>
    <row r="125" spans="1:2">
      <c r="A125" s="9" t="s">
        <v>241</v>
      </c>
      <c r="B125" s="10">
        <v>234</v>
      </c>
    </row>
    <row r="126" spans="1:2">
      <c r="A126" s="12" t="s">
        <v>221</v>
      </c>
      <c r="B126" s="10">
        <v>250</v>
      </c>
    </row>
    <row r="127" spans="1:2">
      <c r="A127" s="9" t="s">
        <v>213</v>
      </c>
      <c r="B127" s="10">
        <v>235</v>
      </c>
    </row>
    <row r="128" spans="1:2">
      <c r="A128" s="9" t="s">
        <v>242</v>
      </c>
      <c r="B128" s="10">
        <v>236</v>
      </c>
    </row>
    <row r="129" spans="1:2">
      <c r="A129" s="9" t="s">
        <v>164</v>
      </c>
      <c r="B129" s="10">
        <v>95</v>
      </c>
    </row>
    <row r="130" spans="1:2">
      <c r="A130" s="9" t="s">
        <v>215</v>
      </c>
      <c r="B130" s="10">
        <v>238</v>
      </c>
    </row>
    <row r="131" spans="1:2">
      <c r="A131" s="9" t="s">
        <v>216</v>
      </c>
      <c r="B131" s="10">
        <v>239</v>
      </c>
    </row>
    <row r="132" spans="1:2">
      <c r="A132" s="9" t="s">
        <v>167</v>
      </c>
      <c r="B132" s="10">
        <v>101</v>
      </c>
    </row>
    <row r="133" spans="1:2">
      <c r="A133" s="9" t="s">
        <v>168</v>
      </c>
      <c r="B133" s="10">
        <v>102</v>
      </c>
    </row>
    <row r="134" spans="1:2">
      <c r="A134" s="9" t="s">
        <v>169</v>
      </c>
      <c r="B134" s="10">
        <v>103</v>
      </c>
    </row>
    <row r="135" spans="1:2">
      <c r="A135" s="9" t="s">
        <v>170</v>
      </c>
      <c r="B135" s="10">
        <v>104</v>
      </c>
    </row>
    <row r="136" spans="1:2">
      <c r="A136" s="9" t="s">
        <v>119</v>
      </c>
      <c r="B136" s="10">
        <v>32</v>
      </c>
    </row>
    <row r="137" spans="1:2">
      <c r="A137" s="9" t="s">
        <v>120</v>
      </c>
      <c r="B137" s="10">
        <v>33</v>
      </c>
    </row>
    <row r="138" spans="1:2">
      <c r="A138" s="9" t="s">
        <v>171</v>
      </c>
      <c r="B138" s="10">
        <v>105</v>
      </c>
    </row>
    <row r="139" spans="1:2">
      <c r="A139" s="9" t="s">
        <v>234</v>
      </c>
      <c r="B139" s="10">
        <v>100</v>
      </c>
    </row>
    <row r="140" spans="1:2">
      <c r="A140" s="9" t="s">
        <v>118</v>
      </c>
      <c r="B140" s="10">
        <v>31</v>
      </c>
    </row>
    <row r="141" spans="1:2">
      <c r="A141" s="9" t="s">
        <v>121</v>
      </c>
      <c r="B141" s="10">
        <v>35</v>
      </c>
    </row>
    <row r="142" spans="1:2">
      <c r="A142" s="9" t="s">
        <v>222</v>
      </c>
      <c r="B142" s="10">
        <v>34</v>
      </c>
    </row>
    <row r="143" spans="1:2">
      <c r="A143" s="9" t="s">
        <v>193</v>
      </c>
      <c r="B143" s="10">
        <v>211</v>
      </c>
    </row>
    <row r="144" spans="1:2">
      <c r="A144" s="9" t="s">
        <v>233</v>
      </c>
      <c r="B144" s="10">
        <v>99</v>
      </c>
    </row>
    <row r="145" spans="1:2">
      <c r="A145" s="9" t="s">
        <v>214</v>
      </c>
      <c r="B145" s="10">
        <v>237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6" t="s">
        <v>32</v>
      </c>
      <c r="C6" t="s">
        <v>19</v>
      </c>
      <c r="K6" t="s">
        <v>35</v>
      </c>
      <c r="L6" s="4" t="s">
        <v>7</v>
      </c>
      <c r="M6" t="str">
        <f>+CONCATENATE(K6,"-",L6)</f>
        <v>1101-0005</v>
      </c>
      <c r="N6" t="s">
        <v>250</v>
      </c>
    </row>
    <row r="7" spans="2:14">
      <c r="B7" s="6"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програм 3</vt:lpstr>
      <vt:lpstr>ПА 1</vt:lpstr>
      <vt:lpstr>ПА 2</vt:lpstr>
      <vt:lpstr>ПА 3</vt:lpstr>
      <vt:lpstr>ПЈ 1 </vt:lpstr>
      <vt:lpstr>ПЈ 2</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2017-03-20T14:24:24Z</cp:lastPrinted>
  <dcterms:created xsi:type="dcterms:W3CDTF">2017-02-14T07:14:08Z</dcterms:created>
  <dcterms:modified xsi:type="dcterms:W3CDTF">2022-03-16T09:19:33Z</dcterms:modified>
</cp:coreProperties>
</file>